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rous34.sharepoint.com/sites/SECDIR/Documents partages/Docs_travail_JB/AO Gardiennage/1_DCE en cours de finalisation/"/>
    </mc:Choice>
  </mc:AlternateContent>
  <xr:revisionPtr revIDLastSave="1009" documentId="8_{39CF097E-28C0-4FB4-A881-E90ED5F722CF}" xr6:coauthVersionLast="47" xr6:coauthVersionMax="47" xr10:uidLastSave="{F4C25F04-7BAE-41EB-9ACF-EC7E19275614}"/>
  <bookViews>
    <workbookView xWindow="-120" yWindow="-120" windowWidth="29040" windowHeight="15720" xr2:uid="{C7615A7C-2220-44DD-9805-9EA56443A968}"/>
  </bookViews>
  <sheets>
    <sheet name="Liste des sites et bâtiments" sheetId="1" r:id="rId1"/>
  </sheets>
  <definedNames>
    <definedName name="_xlnm._FilterDatabase" localSheetId="0" hidden="1">'Liste des sites et bâtiments'!$A$2:$Q$49</definedName>
    <definedName name="_xlnm.Print_Titles" localSheetId="0">'Liste des sites et bâtiments'!$D:$D,'Liste des sites et bâtiments'!$1:$2</definedName>
    <definedName name="_xlnm.Print_Area" localSheetId="0">'Liste des sites et bâtiments'!$A$1:$Q$49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<sst xmlns="http://schemas.openxmlformats.org/spreadsheetml/2006/main" count="457" uniqueCount="244">
  <si>
    <t>SITE</t>
  </si>
  <si>
    <t>CONTACT</t>
  </si>
  <si>
    <t>USAGE et capacité</t>
  </si>
  <si>
    <t>Gardiennage actuel ?</t>
  </si>
  <si>
    <t>UG</t>
  </si>
  <si>
    <t>Id_site</t>
  </si>
  <si>
    <t>bâtiment</t>
  </si>
  <si>
    <t>adresseGeo</t>
  </si>
  <si>
    <t>CP</t>
  </si>
  <si>
    <t>commune</t>
  </si>
  <si>
    <t>Nb bâtiments principaux</t>
  </si>
  <si>
    <t>remarque</t>
  </si>
  <si>
    <t>Site principal</t>
  </si>
  <si>
    <t>DUG</t>
  </si>
  <si>
    <t>Adjoint</t>
  </si>
  <si>
    <t>Usage</t>
  </si>
  <si>
    <t>Nombre logements</t>
  </si>
  <si>
    <t>Nombre places restauration</t>
  </si>
  <si>
    <t>Tournée actuelle (indicatif)</t>
  </si>
  <si>
    <t>Nombe de pointeaux théoriques (indicatif)</t>
  </si>
  <si>
    <t>Boutonnet Hébergement</t>
  </si>
  <si>
    <t>EA_CBO</t>
  </si>
  <si>
    <t>CITE UNIVERSITAIRE  BOUTONNET
ET RESIDENCES BOUTONNET</t>
  </si>
  <si>
    <t>119 Rue du Faubourg Boutonnet</t>
  </si>
  <si>
    <t>34090</t>
  </si>
  <si>
    <t>Montpellier</t>
  </si>
  <si>
    <t>1 bâtiment en chantier</t>
  </si>
  <si>
    <r>
      <rPr>
        <b/>
        <sz val="9"/>
        <color rgb="FF000000"/>
        <rFont val="Calibri"/>
        <family val="2"/>
        <scheme val="minor"/>
      </rPr>
      <t xml:space="preserve">UG HEB. BOUTONNET
</t>
    </r>
    <r>
      <rPr>
        <sz val="9"/>
        <color rgb="FF000000"/>
        <rFont val="Calibri"/>
        <family val="2"/>
        <scheme val="minor"/>
      </rPr>
      <t>04.68.50.80.61
cu.boutonnet@crous-montpellier.fr</t>
    </r>
  </si>
  <si>
    <r>
      <t xml:space="preserve">DUG: </t>
    </r>
    <r>
      <rPr>
        <b/>
        <sz val="9"/>
        <color rgb="FF000000"/>
        <rFont val="Calibri"/>
        <family val="2"/>
        <scheme val="minor"/>
      </rPr>
      <t xml:space="preserve">Stéphane VERLHAC
</t>
    </r>
    <r>
      <rPr>
        <sz val="9"/>
        <color rgb="FF000000"/>
        <rFont val="Calibri"/>
        <family val="2"/>
        <scheme val="minor"/>
      </rPr>
      <t>06 84 51 75 15
stephane.verlhac@crous-montpellier.fr</t>
    </r>
  </si>
  <si>
    <r>
      <t xml:space="preserve">ADJ: </t>
    </r>
    <r>
      <rPr>
        <b/>
        <sz val="9"/>
        <color rgb="FF000000"/>
        <rFont val="Calibri"/>
        <family val="2"/>
        <scheme val="minor"/>
      </rPr>
      <t xml:space="preserve">Laetitia BOIS
</t>
    </r>
    <r>
      <rPr>
        <sz val="9"/>
        <color rgb="FF000000"/>
        <rFont val="Calibri"/>
        <family val="2"/>
        <scheme val="minor"/>
      </rPr>
      <t>04 67 61 11 31
laetitia.bois@crous-montpellier.fr</t>
    </r>
  </si>
  <si>
    <t>Logement</t>
  </si>
  <si>
    <t xml:space="preserve"> /</t>
  </si>
  <si>
    <t>"Cité"</t>
  </si>
  <si>
    <t>EA_PSV</t>
  </si>
  <si>
    <t>RESIDENCE SAVARY</t>
  </si>
  <si>
    <t>340 Rue Maurice et Katia Krafft</t>
  </si>
  <si>
    <t>"Résidence"</t>
  </si>
  <si>
    <t>EA_PVR</t>
  </si>
  <si>
    <t>RESIDENCE VEYRASSI</t>
  </si>
  <si>
    <t>1140 Avenue du Pic Saint Loup</t>
  </si>
  <si>
    <t>Inclus la brasserie VEYRASSI (cf + bas)</t>
  </si>
  <si>
    <t>Logement / Restauration</t>
  </si>
  <si>
    <t>EA_PCM</t>
  </si>
  <si>
    <t>RESIDENCE COLONEL MARCHAND</t>
  </si>
  <si>
    <t>6 Rue du Colonel Marchand</t>
  </si>
  <si>
    <t xml:space="preserve">Aucun actuellement </t>
  </si>
  <si>
    <t>RESIDENCE DE LATTES</t>
  </si>
  <si>
    <t>4 Rue des Jonquilles</t>
  </si>
  <si>
    <t>34970</t>
  </si>
  <si>
    <t>Lattes</t>
  </si>
  <si>
    <t>EA_PEC</t>
  </si>
  <si>
    <t>RESIDENCE INTERNATIONALE</t>
  </si>
  <si>
    <t>2 rue Ecole Normale</t>
  </si>
  <si>
    <t>Colombière Hébergement</t>
  </si>
  <si>
    <t>EA_CCO</t>
  </si>
  <si>
    <t>CITE UNIVERSITAIRE COLOMBIERE
ET RESIDENCES COLOMBIERE</t>
  </si>
  <si>
    <t>570 Route de Ganges</t>
  </si>
  <si>
    <r>
      <rPr>
        <b/>
        <sz val="9"/>
        <color rgb="FF000000"/>
        <rFont val="Calibri"/>
        <family val="2"/>
        <scheme val="minor"/>
      </rPr>
      <t xml:space="preserve">UG HEB. COLOMBIERE
</t>
    </r>
    <r>
      <rPr>
        <sz val="9"/>
        <color rgb="FF000000"/>
        <rFont val="Calibri"/>
        <family val="2"/>
        <scheme val="minor"/>
      </rPr>
      <t>04.67.04.28.48
cu.colombiere@crous-montpellier.fr</t>
    </r>
  </si>
  <si>
    <r>
      <t xml:space="preserve">DUG: </t>
    </r>
    <r>
      <rPr>
        <b/>
        <sz val="9"/>
        <color rgb="FF000000"/>
        <rFont val="Calibri"/>
        <family val="2"/>
        <scheme val="minor"/>
      </rPr>
      <t xml:space="preserve">Thiery RIOUX
</t>
    </r>
    <r>
      <rPr>
        <sz val="9"/>
        <color rgb="FF000000"/>
        <rFont val="Calibri"/>
        <family val="2"/>
        <scheme val="minor"/>
      </rPr>
      <t>06 84 51 75 16
thierry.rioux@crous-montpellier.fr</t>
    </r>
  </si>
  <si>
    <r>
      <t xml:space="preserve">ADJ: </t>
    </r>
    <r>
      <rPr>
        <b/>
        <sz val="9"/>
        <color rgb="FF000000"/>
        <rFont val="Calibri"/>
        <family val="2"/>
        <scheme val="minor"/>
      </rPr>
      <t xml:space="preserve">Delphine GAUSSEN
</t>
    </r>
    <r>
      <rPr>
        <sz val="9"/>
        <color rgb="FF000000"/>
        <rFont val="Calibri"/>
        <family val="2"/>
        <scheme val="minor"/>
      </rPr>
      <t>04 67 04 28 48
delphine.vedel@crous-montpellier.fr</t>
    </r>
  </si>
  <si>
    <t>EA_PLY</t>
  </si>
  <si>
    <t>RESIDENCE LA LYRE</t>
  </si>
  <si>
    <t>207 Rue Serge Reggiani</t>
  </si>
  <si>
    <t>RESIDENCE OCCITANIE</t>
  </si>
  <si>
    <t>80 Rue Claude Nougaro</t>
  </si>
  <si>
    <t>Triolet Hébergement</t>
  </si>
  <si>
    <t>EA_CTR</t>
  </si>
  <si>
    <t>CITE UNIVERSITAIRE TRIOLET</t>
  </si>
  <si>
    <t>75 Avenue Augustin Fliche</t>
  </si>
  <si>
    <t>Inclus la cafétéria Trioletto et la salle de spectacle Trioletto (cf + bas)</t>
  </si>
  <si>
    <r>
      <rPr>
        <b/>
        <sz val="9"/>
        <color rgb="FF000000"/>
        <rFont val="Calibri"/>
        <family val="2"/>
        <scheme val="minor"/>
      </rPr>
      <t xml:space="preserve">UG HEB. TRIOLET
</t>
    </r>
    <r>
      <rPr>
        <sz val="9"/>
        <color rgb="FF000000"/>
        <rFont val="Calibri"/>
        <family val="2"/>
        <scheme val="minor"/>
      </rPr>
      <t>04.67.04.10.80
cu.triolet@crous-montpellier.fr</t>
    </r>
  </si>
  <si>
    <r>
      <t xml:space="preserve">DUG: </t>
    </r>
    <r>
      <rPr>
        <b/>
        <sz val="9"/>
        <color rgb="FF000000"/>
        <rFont val="Calibri"/>
        <family val="2"/>
        <scheme val="minor"/>
      </rPr>
      <t xml:space="preserve">Pauline DALMAN
</t>
    </r>
    <r>
      <rPr>
        <sz val="9"/>
        <color rgb="FF000000"/>
        <rFont val="Calibri"/>
        <family val="2"/>
        <scheme val="minor"/>
      </rPr>
      <t>06 12 48 34 91
pauline.dalman@crous-montpellier.fr</t>
    </r>
  </si>
  <si>
    <r>
      <t xml:space="preserve">ADJ: </t>
    </r>
    <r>
      <rPr>
        <b/>
        <sz val="9"/>
        <color rgb="FF000000"/>
        <rFont val="Calibri"/>
        <family val="2"/>
        <scheme val="minor"/>
      </rPr>
      <t xml:space="preserve">Cathy DELIMI
</t>
    </r>
    <r>
      <rPr>
        <sz val="9"/>
        <color rgb="FF000000"/>
        <rFont val="Calibri"/>
        <family val="2"/>
        <scheme val="minor"/>
      </rPr>
      <t>04 67 04 10 80
cathy.delimi@crous-montpellier.fr</t>
    </r>
  </si>
  <si>
    <t>EA_PMI</t>
  </si>
  <si>
    <t>RESIDENCE MINERVE</t>
  </si>
  <si>
    <t>266 Avenue Abbé Paul Parguel</t>
  </si>
  <si>
    <t>RESIDENCE BAUDIN</t>
  </si>
  <si>
    <t>11 Rue Baudin</t>
  </si>
  <si>
    <t>34000</t>
  </si>
  <si>
    <t>Voie des Arceaux Hébergement</t>
  </si>
  <si>
    <t>EA_CAR</t>
  </si>
  <si>
    <t>CITE UNIVERSITAIRE ARCEAUX 
ET RESIDENCES ARCEAUX</t>
  </si>
  <si>
    <t>64 Avenue de Lodève</t>
  </si>
  <si>
    <r>
      <rPr>
        <b/>
        <sz val="9"/>
        <color rgb="FF000000"/>
        <rFont val="Calibri"/>
        <family val="2"/>
        <scheme val="minor"/>
      </rPr>
      <t xml:space="preserve">UG HEB. VOIE D'ARCEAUX
</t>
    </r>
    <r>
      <rPr>
        <sz val="9"/>
        <color rgb="FF000000"/>
        <rFont val="Calibri"/>
        <family val="2"/>
        <scheme val="minor"/>
      </rPr>
      <t>04.67.04.03.05
cu.voie-domitienne@crous-montpellier.fr
04.67.58.17.00
cu.arceaux@crous-montpellier.fr</t>
    </r>
  </si>
  <si>
    <r>
      <t xml:space="preserve">DUG: </t>
    </r>
    <r>
      <rPr>
        <b/>
        <sz val="9"/>
        <color rgb="FF000000"/>
        <rFont val="Calibri"/>
        <family val="2"/>
        <scheme val="minor"/>
      </rPr>
      <t xml:space="preserve">Patricia WIRTH
</t>
    </r>
    <r>
      <rPr>
        <sz val="9"/>
        <color rgb="FF000000"/>
        <rFont val="Calibri"/>
        <family val="2"/>
        <scheme val="minor"/>
      </rPr>
      <t>06 84 51 75 14/22
patricia.wirth@crous-montpellier.fr</t>
    </r>
  </si>
  <si>
    <r>
      <t xml:space="preserve">ADJ Voie-Do: </t>
    </r>
    <r>
      <rPr>
        <b/>
        <sz val="9"/>
        <color rgb="FF000000"/>
        <rFont val="Calibri"/>
        <family val="2"/>
        <scheme val="minor"/>
      </rPr>
      <t xml:space="preserve">Rachid BELHADJ
</t>
    </r>
    <r>
      <rPr>
        <sz val="9"/>
        <color rgb="FF000000"/>
        <rFont val="Calibri"/>
        <family val="2"/>
        <scheme val="minor"/>
      </rPr>
      <t xml:space="preserve">04 67 04 39 11
rachid.belhadj@crous-montpellier.fr
ADJ Arcx: </t>
    </r>
  </si>
  <si>
    <t>EA_CVD</t>
  </si>
  <si>
    <t>CITE UNIVERSITAIRE  VOIE DOMITIENNE</t>
  </si>
  <si>
    <t>259 Voie Domitienne</t>
  </si>
  <si>
    <t>2 bâtiments en chantier</t>
  </si>
  <si>
    <t>EA_PPC</t>
  </si>
  <si>
    <t>RESIDENCE DU PARC</t>
  </si>
  <si>
    <t>5bis Rue des Chasseurs</t>
  </si>
  <si>
    <t>34070</t>
  </si>
  <si>
    <t>3 bâtiments en chantier</t>
  </si>
  <si>
    <t>EA_PPS</t>
  </si>
  <si>
    <t>RESIDENCE  POUS DE LAS SERS</t>
  </si>
  <si>
    <t>280 rue du Pous de Las Sers</t>
  </si>
  <si>
    <t>EA_PAL</t>
  </si>
  <si>
    <t>RESIDENCE SUD ALTERNANCE</t>
  </si>
  <si>
    <t>71 Rue du Monte Cinto</t>
  </si>
  <si>
    <t>Inclus la cafétéria Sud@lternance (cf + bas)</t>
  </si>
  <si>
    <t>RESIDENCE LA PANACEE</t>
  </si>
  <si>
    <t>14 Rue de l'Ecole de Pharmacie</t>
  </si>
  <si>
    <t>RESIDENCE PERSEE</t>
  </si>
  <si>
    <t>166 Rue Ganymède</t>
  </si>
  <si>
    <t>34990</t>
  </si>
  <si>
    <t>Juvignac</t>
  </si>
  <si>
    <t>Vert-Bois Hébergement</t>
  </si>
  <si>
    <t>EA_CVB</t>
  </si>
  <si>
    <t>CITE UNIVERSITAIRE VERT-BOIS
ET RESIDENCES VERT-BOIS</t>
  </si>
  <si>
    <t>192 Rue de la Chenaie</t>
  </si>
  <si>
    <t>inclus un parking attenant</t>
  </si>
  <si>
    <r>
      <rPr>
        <b/>
        <sz val="9"/>
        <color rgb="FF000000"/>
        <rFont val="Calibri"/>
        <family val="2"/>
        <scheme val="minor"/>
      </rPr>
      <t xml:space="preserve">UG HEB. VERT BOIS
</t>
    </r>
    <r>
      <rPr>
        <sz val="9"/>
        <color rgb="FF000000"/>
        <rFont val="Calibri"/>
        <family val="2"/>
        <scheme val="minor"/>
      </rPr>
      <t>04.67.04.02.62
cu.vert-bois@crous-montpellier.fr</t>
    </r>
  </si>
  <si>
    <r>
      <t xml:space="preserve">DUG: </t>
    </r>
    <r>
      <rPr>
        <b/>
        <sz val="9"/>
        <color rgb="FF000000"/>
        <rFont val="Calibri"/>
        <family val="2"/>
        <scheme val="minor"/>
      </rPr>
      <t xml:space="preserve">Rachida KENOUCHE
</t>
    </r>
    <r>
      <rPr>
        <sz val="9"/>
        <color rgb="FF000000"/>
        <rFont val="Calibri"/>
        <family val="2"/>
        <scheme val="minor"/>
      </rPr>
      <t>06 84 51 75 38
rachida.kenouche@crous-montpellier.fr</t>
    </r>
  </si>
  <si>
    <r>
      <t xml:space="preserve">ADJ: </t>
    </r>
    <r>
      <rPr>
        <b/>
        <sz val="9"/>
        <color rgb="FF000000"/>
        <rFont val="Calibri"/>
        <family val="2"/>
        <scheme val="minor"/>
      </rPr>
      <t xml:space="preserve">Nathalie PECHOUX
</t>
    </r>
    <r>
      <rPr>
        <sz val="9"/>
        <color rgb="FF000000"/>
        <rFont val="Calibri"/>
        <family val="2"/>
        <scheme val="minor"/>
      </rPr>
      <t>06 72 75 16 53
nathalie.pechoux@crous-montpellier.fr</t>
    </r>
  </si>
  <si>
    <t>ALEXANDRIE RESIDENCE</t>
  </si>
  <si>
    <t>166 Rue Messidor</t>
  </si>
  <si>
    <t>PRIMAVERA RESIDENCE</t>
  </si>
  <si>
    <t>375 Route de Nîmes</t>
  </si>
  <si>
    <t>34170</t>
  </si>
  <si>
    <t>Castelnau-le-Lez</t>
  </si>
  <si>
    <t>Centre-Sud Restauration</t>
  </si>
  <si>
    <t>EA_DRI</t>
  </si>
  <si>
    <t>RESTAURANT UNIVERSITAIRE RICHTER</t>
  </si>
  <si>
    <t>80 Rue Brumaire</t>
  </si>
  <si>
    <r>
      <t xml:space="preserve">
</t>
    </r>
    <r>
      <rPr>
        <b/>
        <sz val="9"/>
        <color rgb="FF000000"/>
        <rFont val="Calibri"/>
        <family val="2"/>
        <scheme val="minor"/>
      </rPr>
      <t xml:space="preserve">RU BOUTONNET
</t>
    </r>
    <r>
      <rPr>
        <sz val="9"/>
        <color rgb="FF000000"/>
        <rFont val="Calibri"/>
        <family val="2"/>
        <scheme val="minor"/>
      </rPr>
      <t>Brasserie: 04 67 63 52 06
Richter : 04 67 15 84 47
ru.boutonnet@crous-montpellier.fr</t>
    </r>
  </si>
  <si>
    <r>
      <t xml:space="preserve">DUG: </t>
    </r>
    <r>
      <rPr>
        <b/>
        <sz val="9"/>
        <color rgb="FF000000"/>
        <rFont val="Calibri"/>
        <family val="2"/>
        <scheme val="minor"/>
      </rPr>
      <t xml:space="preserve">Sandrine DI STEPHANO
</t>
    </r>
    <r>
      <rPr>
        <sz val="9"/>
        <color rgb="FF000000"/>
        <rFont val="Calibri"/>
        <family val="2"/>
        <scheme val="minor"/>
      </rPr>
      <t>06 84 51 75 27
Sandrine.Colmant@crous-montpellier.fr</t>
    </r>
  </si>
  <si>
    <r>
      <t xml:space="preserve">ADJ: </t>
    </r>
    <r>
      <rPr>
        <b/>
        <sz val="9"/>
        <color rgb="FF000000"/>
        <rFont val="Calibri"/>
        <family val="2"/>
        <scheme val="minor"/>
      </rPr>
      <t xml:space="preserve">Gaëlle GALLOIS
</t>
    </r>
    <r>
      <rPr>
        <sz val="9"/>
        <color rgb="FF000000"/>
        <rFont val="Calibri"/>
        <family val="2"/>
        <scheme val="minor"/>
      </rPr>
      <t>06 72 10 42 21
Gaelle.gallois@crous-montpellier.fr</t>
    </r>
  </si>
  <si>
    <t>Restauration</t>
  </si>
  <si>
    <t>EA_BO1</t>
  </si>
  <si>
    <t>RESTAURANT UNIVERSITAIRE  BOUTONNET</t>
  </si>
  <si>
    <t>2 Rue Emile Duployé</t>
  </si>
  <si>
    <t>Restauration / salles de réunion</t>
  </si>
  <si>
    <t>CAFETERIA FDE</t>
  </si>
  <si>
    <t>Place Marcel Godechot</t>
  </si>
  <si>
    <t>site du campus univ.</t>
  </si>
  <si>
    <t>CAFETERIA DROIT</t>
  </si>
  <si>
    <t>39 Rue de l'Université</t>
  </si>
  <si>
    <t>CAFETERIA PHARMACIE</t>
  </si>
  <si>
    <t>15 Avenue Charles Flahault</t>
  </si>
  <si>
    <t>CAFETERIA SAINT CHARLES</t>
  </si>
  <si>
    <t>Rue Professeur Henri Serre</t>
  </si>
  <si>
    <t>Triolet Restauration</t>
  </si>
  <si>
    <t>EA_DTR</t>
  </si>
  <si>
    <t>RESTAURANT UNIVERSITAIRE TRIOLET
ET PIZZERIA TRIOLET</t>
  </si>
  <si>
    <t>1061 Rue du Professeur Joseph Anglada</t>
  </si>
  <si>
    <r>
      <t xml:space="preserve">
</t>
    </r>
    <r>
      <rPr>
        <b/>
        <sz val="9"/>
        <color rgb="FF000000"/>
        <rFont val="Calibri"/>
        <family val="2"/>
        <scheme val="minor"/>
      </rPr>
      <t xml:space="preserve">RU TRIOLET
</t>
    </r>
    <r>
      <rPr>
        <sz val="9"/>
        <color rgb="FF000000"/>
        <rFont val="Calibri"/>
        <family val="2"/>
        <scheme val="minor"/>
      </rPr>
      <t>04 67 63 50 16
ru.triolet@crous-montpellier.fr</t>
    </r>
  </si>
  <si>
    <r>
      <t xml:space="preserve">DUG: </t>
    </r>
    <r>
      <rPr>
        <b/>
        <sz val="9"/>
        <color rgb="FF000000"/>
        <rFont val="Calibri"/>
        <family val="2"/>
        <scheme val="minor"/>
      </rPr>
      <t xml:space="preserve">
</t>
    </r>
    <r>
      <rPr>
        <sz val="9"/>
        <color rgb="FF000000"/>
        <rFont val="Calibri"/>
        <family val="2"/>
        <scheme val="minor"/>
      </rPr>
      <t xml:space="preserve">06 81 37 76 89
</t>
    </r>
  </si>
  <si>
    <r>
      <t xml:space="preserve">ADJ: </t>
    </r>
    <r>
      <rPr>
        <b/>
        <sz val="9"/>
        <color rgb="FF000000"/>
        <rFont val="Calibri"/>
        <family val="2"/>
        <scheme val="minor"/>
      </rPr>
      <t xml:space="preserve">José TESTA
</t>
    </r>
    <r>
      <rPr>
        <sz val="9"/>
        <color rgb="FF000000"/>
        <rFont val="Calibri"/>
        <family val="2"/>
        <scheme val="minor"/>
      </rPr>
      <t>06 07 14 27 48
jose.testa@crous-montpellier.fr</t>
    </r>
  </si>
  <si>
    <t>CAFETERIA TRIOLETTO</t>
  </si>
  <si>
    <t>Intégré dans la CU Triolet</t>
  </si>
  <si>
    <t>CAFETERIA S'PACE FLAHAUT</t>
  </si>
  <si>
    <t>Place Eugène Bataillon</t>
  </si>
  <si>
    <t>Restauration / bureaux</t>
  </si>
  <si>
    <t>CAFETERIA LA PASSERELLE</t>
  </si>
  <si>
    <t>99 Avenue d'Occitanie</t>
  </si>
  <si>
    <t>CAFETERIA CHIMIE BALARD</t>
  </si>
  <si>
    <t>Avenue du Professeur Emile Jeanbrau</t>
  </si>
  <si>
    <t>CAFETERIA SUD ALTERNANCE</t>
  </si>
  <si>
    <t>Intégré dans la résidence Sud Alternance - Bat A</t>
  </si>
  <si>
    <t>CAFETERIA MEDECINE</t>
  </si>
  <si>
    <t>641 Avenue du Doyen Gaston Giraud</t>
  </si>
  <si>
    <t>Vert-Bois Restauration</t>
  </si>
  <si>
    <t>EA_DVB</t>
  </si>
  <si>
    <t>RESTAURANT UNIVERSITAIRE VERT-BOIS</t>
  </si>
  <si>
    <t>205 Rue de la Chenaie</t>
  </si>
  <si>
    <r>
      <rPr>
        <b/>
        <sz val="9"/>
        <color rgb="FF000000"/>
        <rFont val="Calibri"/>
        <family val="2"/>
        <scheme val="minor"/>
      </rPr>
      <t xml:space="preserve">RU VERT BOIS
</t>
    </r>
    <r>
      <rPr>
        <sz val="9"/>
        <color rgb="FF000000"/>
        <rFont val="Calibri"/>
        <family val="2"/>
        <scheme val="minor"/>
      </rPr>
      <t>Ligne direct :04 67 63 66 46
Secrétariat : 04 67 63 66 45
ru.vertbois@crous-montpellier.fr</t>
    </r>
  </si>
  <si>
    <r>
      <t xml:space="preserve">DUG: </t>
    </r>
    <r>
      <rPr>
        <b/>
        <sz val="9"/>
        <color rgb="FF000000"/>
        <rFont val="Calibri"/>
        <family val="2"/>
        <scheme val="minor"/>
      </rPr>
      <t xml:space="preserve">Pascal CAUSEUR
</t>
    </r>
    <r>
      <rPr>
        <sz val="9"/>
        <color rgb="FF000000"/>
        <rFont val="Calibri"/>
        <family val="2"/>
        <scheme val="minor"/>
      </rPr>
      <t>06 84 51 75 25
Pascal.Causeur@crous-montpellier.fr</t>
    </r>
  </si>
  <si>
    <r>
      <t xml:space="preserve">ADJ: </t>
    </r>
    <r>
      <rPr>
        <b/>
        <sz val="9"/>
        <color rgb="FF000000"/>
        <rFont val="Calibri"/>
        <family val="2"/>
        <scheme val="minor"/>
      </rPr>
      <t xml:space="preserve">Fédéric VIGROUX
</t>
    </r>
    <r>
      <rPr>
        <sz val="9"/>
        <color rgb="FF000000"/>
        <rFont val="Calibri"/>
        <family val="2"/>
        <scheme val="minor"/>
      </rPr>
      <t>06 89 10 04 04
frederic.vigroux@crous-montpellier.fr</t>
    </r>
  </si>
  <si>
    <t>BRASSERIE VEYRASSI</t>
  </si>
  <si>
    <t>Intégré dans la résidence Veyrassi</t>
  </si>
  <si>
    <t>CAFETERIA CAMPUS PAUL VA</t>
  </si>
  <si>
    <t>Route de Mende</t>
  </si>
  <si>
    <t>CAFETERIA ATRIUM</t>
  </si>
  <si>
    <t>BRASSERIE ODONTOLOGIE</t>
  </si>
  <si>
    <t>545 Avenue Professeur Jean-Louis Viala</t>
  </si>
  <si>
    <t>34080</t>
  </si>
  <si>
    <t>CAFETERIA STAPS</t>
  </si>
  <si>
    <t>700 Avenue du Pic Saint Loup</t>
  </si>
  <si>
    <t>Direction</t>
  </si>
  <si>
    <t>SERVICES CENTRAUX</t>
  </si>
  <si>
    <t>2 Rue Monteil</t>
  </si>
  <si>
    <r>
      <rPr>
        <b/>
        <sz val="9"/>
        <color rgb="FF000000"/>
        <rFont val="Calibri"/>
        <family val="2"/>
        <scheme val="minor"/>
      </rPr>
      <t xml:space="preserve">Secrétariat de direction
</t>
    </r>
    <r>
      <rPr>
        <sz val="9"/>
        <color rgb="FF000000"/>
        <rFont val="Calibri"/>
        <family val="2"/>
        <scheme val="minor"/>
      </rPr>
      <t>04 67 41 50 02
secretariat.direction@crous-montpellier.fr</t>
    </r>
  </si>
  <si>
    <r>
      <rPr>
        <b/>
        <sz val="9"/>
        <color rgb="FF000000"/>
        <rFont val="Calibri"/>
        <family val="2"/>
        <scheme val="minor"/>
      </rPr>
      <t xml:space="preserve">Stéphanie HENRY
</t>
    </r>
    <r>
      <rPr>
        <sz val="9"/>
        <color rgb="FF000000"/>
        <rFont val="Calibri"/>
        <family val="2"/>
        <scheme val="minor"/>
      </rPr>
      <t>07 77 69 62 49
stephanie.henry@crous-montpellier.fr</t>
    </r>
  </si>
  <si>
    <t>Bureaux administratifs</t>
  </si>
  <si>
    <t>SALLES DE FORMATION</t>
  </si>
  <si>
    <t>Intégré au RU Boutonnet (1er étage)</t>
  </si>
  <si>
    <t>Salles de formation</t>
  </si>
  <si>
    <t>SALLE DE SPECTACLE TRIOLETTO</t>
  </si>
  <si>
    <r>
      <rPr>
        <b/>
        <sz val="9"/>
        <color rgb="FF000000"/>
        <rFont val="Calibri"/>
        <family val="2"/>
        <scheme val="minor"/>
      </rPr>
      <t xml:space="preserve">Franck Berger
</t>
    </r>
    <r>
      <rPr>
        <sz val="9"/>
        <color rgb="FF000000"/>
        <rFont val="Calibri"/>
        <family val="2"/>
        <scheme val="minor"/>
      </rPr>
      <t>06 85 62 47 84
franck.berger@crous-montpellier.fr</t>
    </r>
  </si>
  <si>
    <t>Salle de spectacle</t>
  </si>
  <si>
    <t>Projets</t>
  </si>
  <si>
    <t>PROJ_002</t>
  </si>
  <si>
    <t>Rue Maurice Chauvet</t>
  </si>
  <si>
    <t>PROJET - Ouverture probable 2027</t>
  </si>
  <si>
    <t>PROJ_004</t>
  </si>
  <si>
    <t>LEARNING CENTER SANTE</t>
  </si>
  <si>
    <t>PROJET - Ouverture probable 2030</t>
  </si>
  <si>
    <t>SAINT PRIEST RESTAURATION</t>
  </si>
  <si>
    <t>950  R SAINT-PRIEST</t>
  </si>
  <si>
    <t>CBO</t>
  </si>
  <si>
    <t>CAR</t>
  </si>
  <si>
    <t>CCO</t>
  </si>
  <si>
    <t>CTR</t>
  </si>
  <si>
    <t>CVB</t>
  </si>
  <si>
    <t>DRI</t>
  </si>
  <si>
    <t>DTR</t>
  </si>
  <si>
    <t>DVB</t>
  </si>
  <si>
    <t>Centre budg.</t>
  </si>
  <si>
    <t>PSV</t>
  </si>
  <si>
    <t>PVR</t>
  </si>
  <si>
    <t>PCM</t>
  </si>
  <si>
    <t>PEC</t>
  </si>
  <si>
    <t>PLY</t>
  </si>
  <si>
    <t>PMI</t>
  </si>
  <si>
    <t>CVD</t>
  </si>
  <si>
    <t>PPC</t>
  </si>
  <si>
    <t>PPS</t>
  </si>
  <si>
    <t>PAL</t>
  </si>
  <si>
    <t>BO1</t>
  </si>
  <si>
    <t>PLA</t>
  </si>
  <si>
    <t>POC</t>
  </si>
  <si>
    <t>PBA</t>
  </si>
  <si>
    <t>PPA</t>
  </si>
  <si>
    <t>PPE</t>
  </si>
  <si>
    <t>PRI</t>
  </si>
  <si>
    <t>PNY</t>
  </si>
  <si>
    <t>CI1</t>
  </si>
  <si>
    <t>CJ1</t>
  </si>
  <si>
    <t>CD1</t>
  </si>
  <si>
    <t>SC1</t>
  </si>
  <si>
    <t>CT1</t>
  </si>
  <si>
    <t>CH1</t>
  </si>
  <si>
    <t>CV1</t>
  </si>
  <si>
    <t>BA1</t>
  </si>
  <si>
    <t>AL1</t>
  </si>
  <si>
    <t>AV1</t>
  </si>
  <si>
    <t>VR1</t>
  </si>
  <si>
    <t>PV1</t>
  </si>
  <si>
    <t>AT1</t>
  </si>
  <si>
    <t>CO1</t>
  </si>
  <si>
    <t>CK1</t>
  </si>
  <si>
    <t>RESIDENCE PLAN DES 4 SEIGNEURS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</si>
</sst>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363636"/>
      <name val="Calibri"/>
      <family val="2"/>
      <scheme val="minor"/>
    </font>
    <font>
      <b/>
      <sz val="10"/>
      <color rgb="FF7030A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6">
    <border>
      <left/>
      <right/>
      <top/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hair">
        <color auto="1"/>
      </bottom>
      <diagonal/>
    </border>
    <border>
      <left style="thin">
        <color rgb="FF000000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hair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medium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vertical="center" wrapText="1"/>
    </xf>
    <xf numFmtId="0" fontId="4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vertical="center" wrapText="1"/>
    </xf>
    <xf numFmtId="0" fontId="4" fillId="0" borderId="35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6" fillId="0" borderId="68" xfId="0" applyFont="1" applyBorder="1" applyAlignment="1">
      <alignment vertical="center" wrapText="1"/>
    </xf>
    <xf numFmtId="0" fontId="2" fillId="0" borderId="69" xfId="0" applyFont="1" applyBorder="1" applyAlignment="1">
      <alignment horizontal="center" vertical="center" wrapText="1"/>
    </xf>
    <xf numFmtId="0" fontId="4" fillId="0" borderId="70" xfId="0" applyFont="1" applyBorder="1" applyAlignment="1">
      <alignment horizontal="center" vertical="center" wrapText="1"/>
    </xf>
    <xf numFmtId="0" fontId="4" fillId="0" borderId="71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0" borderId="73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0" fontId="11" fillId="3" borderId="5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81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2" fillId="0" borderId="82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83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4" fillId="0" borderId="65" xfId="0" applyFont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 wrapText="1"/>
    </xf>
    <xf numFmtId="0" fontId="14" fillId="4" borderId="54" xfId="0" applyFont="1" applyFill="1" applyBorder="1" applyAlignment="1">
      <alignment horizontal="center" vertical="center" wrapText="1"/>
    </xf>
    <xf numFmtId="0" fontId="14" fillId="4" borderId="5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3" fillId="0" borderId="84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0" borderId="8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2" fillId="0" borderId="77" xfId="0" applyFont="1" applyBorder="1" applyAlignment="1">
      <alignment horizontal="center" vertical="center" wrapText="1"/>
    </xf>
    <xf numFmtId="0" fontId="14" fillId="0" borderId="70" xfId="0" applyFont="1" applyBorder="1" applyAlignment="1">
      <alignment horizontal="center" vertical="center" wrapText="1"/>
    </xf>
    <xf numFmtId="0" fontId="12" fillId="0" borderId="78" xfId="0" applyFont="1" applyBorder="1" applyAlignment="1">
      <alignment horizontal="center" vertical="center" wrapText="1"/>
    </xf>
    <xf numFmtId="0" fontId="14" fillId="0" borderId="79" xfId="0" applyFont="1" applyBorder="1" applyAlignment="1">
      <alignment horizontal="center" vertical="center" wrapText="1"/>
    </xf>
    <xf numFmtId="0" fontId="14" fillId="0" borderId="80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9" fillId="0" borderId="0" xfId="1" applyFill="1" applyAlignment="1"/>
    <xf numFmtId="0" fontId="12" fillId="0" borderId="61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18">
    <dxf>
      <font>
        <color theme="0" tint="-0.14996795556505021"/>
      </font>
    </dxf>
    <dxf>
      <fill>
        <patternFill>
          <bgColor rgb="FF00FF00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rgb="FF00FF00"/>
        </patternFill>
      </fill>
    </dxf>
    <dxf>
      <font>
        <color theme="0" tint="-0.24994659260841701"/>
      </font>
    </dxf>
    <dxf>
      <font>
        <color rgb="FFFF0000"/>
      </font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rgb="FF00FF00"/>
        </patternFill>
      </fill>
    </dxf>
    <dxf>
      <font>
        <color theme="0" tint="-0.14996795556505021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DF221-71BF-4B07-A1B1-790618ABB2B0}">
  <sheetPr codeName="Feuil4">
    <tabColor theme="4" tint="0.79998168889431442"/>
  </sheetPr>
  <dimension ref="A1:S49"/>
  <sheetViews>
    <sheetView showGridLines="0" tabSelected="1" view="pageBreakPreview" zoomScaleNormal="100" zoomScaleSheetLayoutView="100" workbookViewId="0">
      <pane xSplit="4" ySplit="2" topLeftCell="G3" activePane="bottomRight" state="frozen"/>
      <selection pane="topRight" activeCell="D4" sqref="D4:F4"/>
      <selection pane="bottomLeft" activeCell="D4" sqref="D4:F4"/>
      <selection pane="bottomRight" sqref="A1:I1"/>
    </sheetView>
  </sheetViews>
  <sheetFormatPr baseColWidth="10" defaultColWidth="9.140625" defaultRowHeight="21" x14ac:dyDescent="0.25"/>
  <cols>
    <col min="1" max="2" width="12.140625" style="11" customWidth="1"/>
    <col min="3" max="3" width="8" style="11" customWidth="1"/>
    <col min="4" max="4" width="31.5703125" style="11" customWidth="1"/>
    <col min="5" max="5" width="26.28515625" style="5" customWidth="1"/>
    <col min="6" max="6" width="7.5703125" style="3" bestFit="1" customWidth="1"/>
    <col min="7" max="7" width="13.7109375" style="5" bestFit="1" customWidth="1"/>
    <col min="8" max="8" width="11.28515625" style="4" customWidth="1"/>
    <col min="9" max="9" width="16.85546875" style="4" customWidth="1"/>
    <col min="10" max="12" width="24.7109375" style="99" customWidth="1"/>
    <col min="13" max="13" width="13.5703125" style="63" customWidth="1"/>
    <col min="14" max="14" width="11.140625" style="64" customWidth="1"/>
    <col min="15" max="15" width="10.42578125" style="65" customWidth="1"/>
    <col min="16" max="17" width="13.5703125" style="63" customWidth="1"/>
    <col min="18" max="18" width="9.140625" style="1"/>
    <col min="19" max="16384" width="9.140625" style="2"/>
  </cols>
  <sheetData>
    <row r="1" spans="1:18" x14ac:dyDescent="0.25">
      <c r="A1" s="119" t="s">
        <v>0</v>
      </c>
      <c r="B1" s="120"/>
      <c r="C1" s="120"/>
      <c r="D1" s="120"/>
      <c r="E1" s="120"/>
      <c r="F1" s="120"/>
      <c r="G1" s="120"/>
      <c r="H1" s="120"/>
      <c r="I1" s="121"/>
      <c r="J1" s="132" t="s">
        <v>1</v>
      </c>
      <c r="K1" s="133"/>
      <c r="L1" s="134"/>
      <c r="M1" s="116" t="s">
        <v>2</v>
      </c>
      <c r="N1" s="117"/>
      <c r="O1" s="118"/>
      <c r="P1" s="114" t="s">
        <v>3</v>
      </c>
      <c r="Q1" s="115"/>
    </row>
    <row r="2" spans="1:18" s="4" customFormat="1" ht="51.75" thickBot="1" x14ac:dyDescent="0.3">
      <c r="A2" s="30" t="s">
        <v>4</v>
      </c>
      <c r="B2" s="100" t="s">
        <v>209</v>
      </c>
      <c r="C2" s="31" t="s">
        <v>5</v>
      </c>
      <c r="D2" s="41" t="s">
        <v>6</v>
      </c>
      <c r="E2" s="32" t="s">
        <v>7</v>
      </c>
      <c r="F2" s="32" t="s">
        <v>8</v>
      </c>
      <c r="G2" s="33" t="s">
        <v>9</v>
      </c>
      <c r="H2" s="34" t="s">
        <v>10</v>
      </c>
      <c r="I2" s="35" t="s">
        <v>11</v>
      </c>
      <c r="J2" s="86" t="s">
        <v>12</v>
      </c>
      <c r="K2" s="86" t="s">
        <v>13</v>
      </c>
      <c r="L2" s="86" t="s">
        <v>14</v>
      </c>
      <c r="M2" s="36" t="s">
        <v>15</v>
      </c>
      <c r="N2" s="37" t="s">
        <v>16</v>
      </c>
      <c r="O2" s="38" t="s">
        <v>17</v>
      </c>
      <c r="P2" s="36" t="s">
        <v>18</v>
      </c>
      <c r="Q2" s="66" t="s">
        <v>19</v>
      </c>
      <c r="R2" s="21"/>
    </row>
    <row r="3" spans="1:18" ht="25.5" x14ac:dyDescent="0.25">
      <c r="A3" s="101" t="s">
        <v>20</v>
      </c>
      <c r="B3" s="12" t="s">
        <v>201</v>
      </c>
      <c r="C3" s="12" t="s">
        <v>21</v>
      </c>
      <c r="D3" s="42" t="s">
        <v>22</v>
      </c>
      <c r="E3" s="43" t="s">
        <v>23</v>
      </c>
      <c r="F3" s="9" t="s">
        <v>24</v>
      </c>
      <c r="G3" s="22" t="s">
        <v>25</v>
      </c>
      <c r="H3" s="15">
        <v>9</v>
      </c>
      <c r="I3" s="16" t="s">
        <v>26</v>
      </c>
      <c r="J3" s="124" t="s">
        <v>27</v>
      </c>
      <c r="K3" s="104" t="s">
        <v>28</v>
      </c>
      <c r="L3" s="107" t="s">
        <v>29</v>
      </c>
      <c r="M3" s="44" t="s">
        <v>30</v>
      </c>
      <c r="N3" s="45">
        <v>943</v>
      </c>
      <c r="O3" s="46" t="s">
        <v>31</v>
      </c>
      <c r="P3" s="44" t="s">
        <v>32</v>
      </c>
      <c r="Q3" s="67">
        <v>26</v>
      </c>
    </row>
    <row r="4" spans="1:18" x14ac:dyDescent="0.25">
      <c r="A4" s="102"/>
      <c r="B4" s="13" t="s">
        <v>210</v>
      </c>
      <c r="C4" s="13" t="s">
        <v>33</v>
      </c>
      <c r="D4" s="47" t="s">
        <v>34</v>
      </c>
      <c r="E4" s="8" t="s">
        <v>35</v>
      </c>
      <c r="F4" s="7" t="s">
        <v>24</v>
      </c>
      <c r="G4" s="23" t="s">
        <v>25</v>
      </c>
      <c r="H4" s="17">
        <v>7</v>
      </c>
      <c r="I4" s="18"/>
      <c r="J4" s="125"/>
      <c r="K4" s="105"/>
      <c r="L4" s="108"/>
      <c r="M4" s="48" t="s">
        <v>30</v>
      </c>
      <c r="N4" s="49">
        <v>425</v>
      </c>
      <c r="O4" s="50" t="s">
        <v>31</v>
      </c>
      <c r="P4" s="48" t="s">
        <v>36</v>
      </c>
      <c r="Q4" s="68">
        <v>24</v>
      </c>
    </row>
    <row r="5" spans="1:18" ht="25.5" x14ac:dyDescent="0.25">
      <c r="A5" s="102"/>
      <c r="B5" s="13" t="s">
        <v>211</v>
      </c>
      <c r="C5" s="13" t="s">
        <v>37</v>
      </c>
      <c r="D5" s="47" t="s">
        <v>38</v>
      </c>
      <c r="E5" s="8" t="s">
        <v>39</v>
      </c>
      <c r="F5" s="7" t="s">
        <v>24</v>
      </c>
      <c r="G5" s="23" t="s">
        <v>25</v>
      </c>
      <c r="H5" s="17">
        <v>1</v>
      </c>
      <c r="I5" s="18" t="s">
        <v>40</v>
      </c>
      <c r="J5" s="125"/>
      <c r="K5" s="105"/>
      <c r="L5" s="108"/>
      <c r="M5" s="48" t="s">
        <v>41</v>
      </c>
      <c r="N5" s="49">
        <v>152</v>
      </c>
      <c r="O5" s="50" t="s">
        <v>31</v>
      </c>
      <c r="P5" s="48" t="s">
        <v>36</v>
      </c>
      <c r="Q5" s="68">
        <v>9</v>
      </c>
    </row>
    <row r="6" spans="1:18" ht="25.5" x14ac:dyDescent="0.25">
      <c r="A6" s="102"/>
      <c r="B6" s="13" t="s">
        <v>212</v>
      </c>
      <c r="C6" s="13" t="s">
        <v>42</v>
      </c>
      <c r="D6" s="47" t="s">
        <v>43</v>
      </c>
      <c r="E6" s="8" t="s">
        <v>44</v>
      </c>
      <c r="F6" s="7" t="s">
        <v>24</v>
      </c>
      <c r="G6" s="23" t="s">
        <v>25</v>
      </c>
      <c r="H6" s="17">
        <v>1</v>
      </c>
      <c r="I6" s="18"/>
      <c r="J6" s="125"/>
      <c r="K6" s="105"/>
      <c r="L6" s="108"/>
      <c r="M6" s="48" t="s">
        <v>30</v>
      </c>
      <c r="N6" s="49">
        <v>54</v>
      </c>
      <c r="O6" s="50" t="s">
        <v>31</v>
      </c>
      <c r="P6" s="48"/>
      <c r="Q6" s="68" t="s">
        <v>45</v>
      </c>
    </row>
    <row r="7" spans="1:18" ht="25.5" x14ac:dyDescent="0.25">
      <c r="A7" s="102"/>
      <c r="B7" s="13" t="s">
        <v>221</v>
      </c>
      <c r="C7" s="13">
        <v>2237</v>
      </c>
      <c r="D7" s="47" t="s">
        <v>46</v>
      </c>
      <c r="E7" s="8" t="s">
        <v>47</v>
      </c>
      <c r="F7" s="7" t="s">
        <v>48</v>
      </c>
      <c r="G7" s="24" t="s">
        <v>49</v>
      </c>
      <c r="H7" s="17">
        <v>1</v>
      </c>
      <c r="I7" s="18"/>
      <c r="J7" s="125"/>
      <c r="K7" s="105"/>
      <c r="L7" s="108"/>
      <c r="M7" s="48" t="s">
        <v>30</v>
      </c>
      <c r="N7" s="49">
        <v>36</v>
      </c>
      <c r="O7" s="50" t="s">
        <v>31</v>
      </c>
      <c r="P7" s="48"/>
      <c r="Q7" s="68" t="s">
        <v>45</v>
      </c>
    </row>
    <row r="8" spans="1:18" ht="26.25" thickBot="1" x14ac:dyDescent="0.3">
      <c r="A8" s="103"/>
      <c r="B8" s="14" t="s">
        <v>213</v>
      </c>
      <c r="C8" s="14" t="s">
        <v>50</v>
      </c>
      <c r="D8" s="51" t="s">
        <v>51</v>
      </c>
      <c r="E8" s="10" t="s">
        <v>52</v>
      </c>
      <c r="F8" s="6">
        <v>34090</v>
      </c>
      <c r="G8" s="25" t="s">
        <v>25</v>
      </c>
      <c r="H8" s="19">
        <v>1</v>
      </c>
      <c r="I8" s="20"/>
      <c r="J8" s="125"/>
      <c r="K8" s="106"/>
      <c r="L8" s="109"/>
      <c r="M8" s="52" t="s">
        <v>30</v>
      </c>
      <c r="N8" s="53">
        <v>102</v>
      </c>
      <c r="O8" s="54" t="s">
        <v>31</v>
      </c>
      <c r="P8" s="52" t="s">
        <v>36</v>
      </c>
      <c r="Q8" s="68" t="s">
        <v>45</v>
      </c>
    </row>
    <row r="9" spans="1:18" ht="25.5" x14ac:dyDescent="0.25">
      <c r="A9" s="101" t="s">
        <v>53</v>
      </c>
      <c r="B9" s="12" t="s">
        <v>203</v>
      </c>
      <c r="C9" s="12" t="s">
        <v>54</v>
      </c>
      <c r="D9" s="85" t="s">
        <v>55</v>
      </c>
      <c r="E9" s="43" t="s">
        <v>56</v>
      </c>
      <c r="F9" s="9" t="s">
        <v>24</v>
      </c>
      <c r="G9" s="22" t="s">
        <v>25</v>
      </c>
      <c r="H9" s="15">
        <v>10</v>
      </c>
      <c r="I9" s="72"/>
      <c r="J9" s="126" t="s">
        <v>57</v>
      </c>
      <c r="K9" s="104" t="s">
        <v>58</v>
      </c>
      <c r="L9" s="107" t="s">
        <v>59</v>
      </c>
      <c r="M9" s="44" t="s">
        <v>30</v>
      </c>
      <c r="N9" s="45">
        <v>1153</v>
      </c>
      <c r="O9" s="46" t="s">
        <v>31</v>
      </c>
      <c r="P9" s="44" t="s">
        <v>32</v>
      </c>
      <c r="Q9" s="67">
        <v>14</v>
      </c>
    </row>
    <row r="10" spans="1:18" x14ac:dyDescent="0.25">
      <c r="A10" s="102"/>
      <c r="B10" s="13" t="s">
        <v>214</v>
      </c>
      <c r="C10" s="13" t="s">
        <v>60</v>
      </c>
      <c r="D10" s="47" t="s">
        <v>61</v>
      </c>
      <c r="E10" s="8" t="s">
        <v>62</v>
      </c>
      <c r="F10" s="7" t="s">
        <v>24</v>
      </c>
      <c r="G10" s="23" t="s">
        <v>25</v>
      </c>
      <c r="H10" s="17">
        <v>4</v>
      </c>
      <c r="I10" s="73"/>
      <c r="J10" s="127"/>
      <c r="K10" s="105"/>
      <c r="L10" s="108"/>
      <c r="M10" s="48" t="s">
        <v>30</v>
      </c>
      <c r="N10" s="49">
        <v>296</v>
      </c>
      <c r="O10" s="50" t="s">
        <v>31</v>
      </c>
      <c r="P10" s="48" t="s">
        <v>36</v>
      </c>
      <c r="Q10" s="68">
        <v>13</v>
      </c>
    </row>
    <row r="11" spans="1:18" ht="21.75" thickBot="1" x14ac:dyDescent="0.3">
      <c r="A11" s="103"/>
      <c r="B11" s="14" t="s">
        <v>222</v>
      </c>
      <c r="C11" s="14">
        <v>2240</v>
      </c>
      <c r="D11" s="51" t="s">
        <v>63</v>
      </c>
      <c r="E11" s="10" t="s">
        <v>64</v>
      </c>
      <c r="F11" s="6" t="s">
        <v>24</v>
      </c>
      <c r="G11" s="26" t="s">
        <v>25</v>
      </c>
      <c r="H11" s="19">
        <v>1</v>
      </c>
      <c r="I11" s="71"/>
      <c r="J11" s="128"/>
      <c r="K11" s="106"/>
      <c r="L11" s="109"/>
      <c r="M11" s="52" t="s">
        <v>30</v>
      </c>
      <c r="N11" s="53">
        <v>87</v>
      </c>
      <c r="O11" s="54" t="s">
        <v>31</v>
      </c>
      <c r="P11" s="52" t="s">
        <v>36</v>
      </c>
      <c r="Q11" s="69">
        <v>6</v>
      </c>
    </row>
    <row r="12" spans="1:18" ht="51" x14ac:dyDescent="0.25">
      <c r="A12" s="101" t="s">
        <v>65</v>
      </c>
      <c r="B12" s="12" t="s">
        <v>204</v>
      </c>
      <c r="C12" s="12" t="s">
        <v>66</v>
      </c>
      <c r="D12" s="42" t="s">
        <v>67</v>
      </c>
      <c r="E12" s="43" t="s">
        <v>68</v>
      </c>
      <c r="F12" s="9" t="s">
        <v>24</v>
      </c>
      <c r="G12" s="22" t="s">
        <v>25</v>
      </c>
      <c r="H12" s="15">
        <v>12</v>
      </c>
      <c r="I12" s="16" t="s">
        <v>69</v>
      </c>
      <c r="J12" s="129" t="s">
        <v>70</v>
      </c>
      <c r="K12" s="104" t="s">
        <v>71</v>
      </c>
      <c r="L12" s="107" t="s">
        <v>72</v>
      </c>
      <c r="M12" s="44" t="s">
        <v>41</v>
      </c>
      <c r="N12" s="45">
        <v>1436</v>
      </c>
      <c r="O12" s="46" t="s">
        <v>31</v>
      </c>
      <c r="P12" s="44" t="s">
        <v>32</v>
      </c>
      <c r="Q12" s="67">
        <v>13</v>
      </c>
    </row>
    <row r="13" spans="1:18" ht="25.5" x14ac:dyDescent="0.25">
      <c r="A13" s="102"/>
      <c r="B13" s="13" t="s">
        <v>215</v>
      </c>
      <c r="C13" s="13" t="s">
        <v>73</v>
      </c>
      <c r="D13" s="47" t="s">
        <v>74</v>
      </c>
      <c r="E13" s="8" t="s">
        <v>75</v>
      </c>
      <c r="F13" s="7" t="s">
        <v>24</v>
      </c>
      <c r="G13" s="23" t="s">
        <v>25</v>
      </c>
      <c r="H13" s="17">
        <v>2</v>
      </c>
      <c r="I13" s="18"/>
      <c r="J13" s="125"/>
      <c r="K13" s="105"/>
      <c r="L13" s="108"/>
      <c r="M13" s="48" t="s">
        <v>30</v>
      </c>
      <c r="N13" s="49">
        <v>195</v>
      </c>
      <c r="O13" s="50" t="s">
        <v>31</v>
      </c>
      <c r="P13" s="48" t="s">
        <v>36</v>
      </c>
      <c r="Q13" s="68" t="s">
        <v>45</v>
      </c>
    </row>
    <row r="14" spans="1:18" ht="26.25" thickBot="1" x14ac:dyDescent="0.3">
      <c r="A14" s="103"/>
      <c r="B14" s="14" t="s">
        <v>223</v>
      </c>
      <c r="C14" s="14">
        <v>2260</v>
      </c>
      <c r="D14" s="51" t="s">
        <v>76</v>
      </c>
      <c r="E14" s="10" t="s">
        <v>77</v>
      </c>
      <c r="F14" s="6" t="s">
        <v>78</v>
      </c>
      <c r="G14" s="27" t="s">
        <v>25</v>
      </c>
      <c r="H14" s="19">
        <v>1</v>
      </c>
      <c r="I14" s="20"/>
      <c r="J14" s="130"/>
      <c r="K14" s="106"/>
      <c r="L14" s="109"/>
      <c r="M14" s="52" t="s">
        <v>30</v>
      </c>
      <c r="N14" s="53">
        <v>6</v>
      </c>
      <c r="O14" s="54" t="s">
        <v>31</v>
      </c>
      <c r="P14" s="52"/>
      <c r="Q14" s="69" t="s">
        <v>45</v>
      </c>
    </row>
    <row r="15" spans="1:18" ht="25.5" x14ac:dyDescent="0.25">
      <c r="A15" s="101" t="s">
        <v>79</v>
      </c>
      <c r="B15" s="12" t="s">
        <v>202</v>
      </c>
      <c r="C15" s="12" t="s">
        <v>80</v>
      </c>
      <c r="D15" s="42" t="s">
        <v>81</v>
      </c>
      <c r="E15" s="43" t="s">
        <v>82</v>
      </c>
      <c r="F15" s="9" t="s">
        <v>78</v>
      </c>
      <c r="G15" s="22" t="s">
        <v>25</v>
      </c>
      <c r="H15" s="15">
        <v>5</v>
      </c>
      <c r="I15" s="16"/>
      <c r="J15" s="131" t="s">
        <v>83</v>
      </c>
      <c r="K15" s="104" t="s">
        <v>84</v>
      </c>
      <c r="L15" s="107" t="s">
        <v>85</v>
      </c>
      <c r="M15" s="44" t="s">
        <v>30</v>
      </c>
      <c r="N15" s="45">
        <v>360</v>
      </c>
      <c r="O15" s="46" t="s">
        <v>31</v>
      </c>
      <c r="P15" s="44" t="s">
        <v>32</v>
      </c>
      <c r="Q15" s="67">
        <v>9</v>
      </c>
    </row>
    <row r="16" spans="1:18" ht="25.5" x14ac:dyDescent="0.25">
      <c r="A16" s="102"/>
      <c r="B16" s="13" t="s">
        <v>216</v>
      </c>
      <c r="C16" s="13" t="s">
        <v>86</v>
      </c>
      <c r="D16" s="47" t="s">
        <v>87</v>
      </c>
      <c r="E16" s="8" t="s">
        <v>88</v>
      </c>
      <c r="F16" s="7" t="s">
        <v>24</v>
      </c>
      <c r="G16" s="23" t="s">
        <v>25</v>
      </c>
      <c r="H16" s="17">
        <v>11</v>
      </c>
      <c r="I16" s="18" t="s">
        <v>89</v>
      </c>
      <c r="J16" s="125"/>
      <c r="K16" s="105"/>
      <c r="L16" s="108"/>
      <c r="M16" s="48" t="s">
        <v>30</v>
      </c>
      <c r="N16" s="49">
        <v>1311</v>
      </c>
      <c r="O16" s="50" t="s">
        <v>31</v>
      </c>
      <c r="P16" s="48" t="s">
        <v>36</v>
      </c>
      <c r="Q16" s="68">
        <v>11</v>
      </c>
    </row>
    <row r="17" spans="1:19" ht="25.5" x14ac:dyDescent="0.25">
      <c r="A17" s="102"/>
      <c r="B17" s="13" t="s">
        <v>217</v>
      </c>
      <c r="C17" s="13" t="s">
        <v>90</v>
      </c>
      <c r="D17" s="47" t="s">
        <v>91</v>
      </c>
      <c r="E17" s="8" t="s">
        <v>92</v>
      </c>
      <c r="F17" s="7" t="s">
        <v>93</v>
      </c>
      <c r="G17" s="23" t="s">
        <v>25</v>
      </c>
      <c r="H17" s="17">
        <v>3</v>
      </c>
      <c r="I17" s="18" t="s">
        <v>94</v>
      </c>
      <c r="J17" s="125"/>
      <c r="K17" s="105"/>
      <c r="L17" s="108"/>
      <c r="M17" s="48" t="s">
        <v>30</v>
      </c>
      <c r="N17" s="49">
        <v>169</v>
      </c>
      <c r="O17" s="50" t="s">
        <v>31</v>
      </c>
      <c r="P17" s="48" t="s">
        <v>36</v>
      </c>
      <c r="Q17" s="68">
        <v>28</v>
      </c>
    </row>
    <row r="18" spans="1:19" x14ac:dyDescent="0.25">
      <c r="A18" s="102"/>
      <c r="B18" s="13" t="s">
        <v>218</v>
      </c>
      <c r="C18" s="13" t="s">
        <v>95</v>
      </c>
      <c r="D18" s="47" t="s">
        <v>96</v>
      </c>
      <c r="E18" s="8" t="s">
        <v>97</v>
      </c>
      <c r="F18" s="7" t="s">
        <v>24</v>
      </c>
      <c r="G18" s="24" t="s">
        <v>25</v>
      </c>
      <c r="H18" s="17">
        <v>1</v>
      </c>
      <c r="I18" s="18"/>
      <c r="J18" s="125"/>
      <c r="K18" s="105"/>
      <c r="L18" s="108"/>
      <c r="M18" s="48" t="s">
        <v>30</v>
      </c>
      <c r="N18" s="49">
        <v>124</v>
      </c>
      <c r="O18" s="50" t="s">
        <v>31</v>
      </c>
      <c r="P18" s="48" t="s">
        <v>36</v>
      </c>
      <c r="Q18" s="68">
        <v>15</v>
      </c>
    </row>
    <row r="19" spans="1:19" ht="38.25" x14ac:dyDescent="0.25">
      <c r="A19" s="102"/>
      <c r="B19" s="13" t="s">
        <v>219</v>
      </c>
      <c r="C19" s="13" t="s">
        <v>98</v>
      </c>
      <c r="D19" s="47" t="s">
        <v>99</v>
      </c>
      <c r="E19" s="8" t="s">
        <v>100</v>
      </c>
      <c r="F19" s="7" t="s">
        <v>24</v>
      </c>
      <c r="G19" s="23" t="s">
        <v>25</v>
      </c>
      <c r="H19" s="17">
        <v>4</v>
      </c>
      <c r="I19" s="18" t="s">
        <v>101</v>
      </c>
      <c r="J19" s="125"/>
      <c r="K19" s="105"/>
      <c r="L19" s="108"/>
      <c r="M19" s="48" t="s">
        <v>41</v>
      </c>
      <c r="N19" s="49">
        <v>265</v>
      </c>
      <c r="O19" s="50" t="s">
        <v>31</v>
      </c>
      <c r="P19" s="48" t="s">
        <v>36</v>
      </c>
      <c r="Q19" s="68">
        <v>19</v>
      </c>
    </row>
    <row r="20" spans="1:19" x14ac:dyDescent="0.25">
      <c r="A20" s="102"/>
      <c r="B20" s="13" t="s">
        <v>224</v>
      </c>
      <c r="C20" s="13">
        <v>2231</v>
      </c>
      <c r="D20" s="47" t="s">
        <v>102</v>
      </c>
      <c r="E20" s="8" t="s">
        <v>103</v>
      </c>
      <c r="F20" s="7" t="s">
        <v>78</v>
      </c>
      <c r="G20" s="24" t="s">
        <v>25</v>
      </c>
      <c r="H20" s="17">
        <v>1</v>
      </c>
      <c r="I20" s="18"/>
      <c r="J20" s="125"/>
      <c r="K20" s="105"/>
      <c r="L20" s="108"/>
      <c r="M20" s="48" t="s">
        <v>30</v>
      </c>
      <c r="N20" s="49">
        <v>62</v>
      </c>
      <c r="O20" s="50" t="s">
        <v>31</v>
      </c>
      <c r="P20" s="48" t="s">
        <v>36</v>
      </c>
      <c r="Q20" s="68">
        <v>8</v>
      </c>
    </row>
    <row r="21" spans="1:19" ht="21.75" thickBot="1" x14ac:dyDescent="0.3">
      <c r="A21" s="103"/>
      <c r="B21" s="14" t="s">
        <v>225</v>
      </c>
      <c r="C21" s="14">
        <v>2233</v>
      </c>
      <c r="D21" s="51" t="s">
        <v>104</v>
      </c>
      <c r="E21" s="10" t="s">
        <v>105</v>
      </c>
      <c r="F21" s="6" t="s">
        <v>106</v>
      </c>
      <c r="G21" s="26" t="s">
        <v>107</v>
      </c>
      <c r="H21" s="19">
        <v>1</v>
      </c>
      <c r="I21" s="20"/>
      <c r="J21" s="130"/>
      <c r="K21" s="106"/>
      <c r="L21" s="109"/>
      <c r="M21" s="52" t="s">
        <v>30</v>
      </c>
      <c r="N21" s="53">
        <v>103</v>
      </c>
      <c r="O21" s="54" t="s">
        <v>31</v>
      </c>
      <c r="P21" s="52" t="s">
        <v>36</v>
      </c>
      <c r="Q21" s="69">
        <v>12</v>
      </c>
    </row>
    <row r="22" spans="1:19" ht="25.5" x14ac:dyDescent="0.25">
      <c r="A22" s="101" t="s">
        <v>108</v>
      </c>
      <c r="B22" s="12" t="s">
        <v>205</v>
      </c>
      <c r="C22" s="12" t="s">
        <v>109</v>
      </c>
      <c r="D22" s="42" t="s">
        <v>110</v>
      </c>
      <c r="E22" s="43" t="s">
        <v>111</v>
      </c>
      <c r="F22" s="9" t="s">
        <v>24</v>
      </c>
      <c r="G22" s="22" t="s">
        <v>25</v>
      </c>
      <c r="H22" s="15">
        <v>10</v>
      </c>
      <c r="I22" s="16" t="s">
        <v>112</v>
      </c>
      <c r="J22" s="131" t="s">
        <v>113</v>
      </c>
      <c r="K22" s="104" t="s">
        <v>114</v>
      </c>
      <c r="L22" s="107" t="s">
        <v>115</v>
      </c>
      <c r="M22" s="44" t="s">
        <v>30</v>
      </c>
      <c r="N22" s="45">
        <v>1262</v>
      </c>
      <c r="O22" s="46" t="s">
        <v>31</v>
      </c>
      <c r="P22" s="44" t="s">
        <v>32</v>
      </c>
      <c r="Q22" s="67">
        <v>17</v>
      </c>
    </row>
    <row r="23" spans="1:19" x14ac:dyDescent="0.25">
      <c r="A23" s="102"/>
      <c r="B23" s="13" t="s">
        <v>226</v>
      </c>
      <c r="C23" s="13">
        <v>2247</v>
      </c>
      <c r="D23" s="47" t="s">
        <v>116</v>
      </c>
      <c r="E23" s="8" t="s">
        <v>117</v>
      </c>
      <c r="F23" s="7" t="s">
        <v>78</v>
      </c>
      <c r="G23" s="23" t="s">
        <v>25</v>
      </c>
      <c r="H23" s="17">
        <v>1</v>
      </c>
      <c r="I23" s="18"/>
      <c r="J23" s="125"/>
      <c r="K23" s="105"/>
      <c r="L23" s="108"/>
      <c r="M23" s="48" t="s">
        <v>30</v>
      </c>
      <c r="N23" s="49">
        <v>248</v>
      </c>
      <c r="O23" s="50" t="s">
        <v>31</v>
      </c>
      <c r="P23" s="48" t="s">
        <v>36</v>
      </c>
      <c r="Q23" s="68">
        <v>15</v>
      </c>
    </row>
    <row r="24" spans="1:19" ht="21.75" thickBot="1" x14ac:dyDescent="0.3">
      <c r="A24" s="103"/>
      <c r="B24" s="14" t="s">
        <v>227</v>
      </c>
      <c r="C24" s="14">
        <v>2246</v>
      </c>
      <c r="D24" s="51" t="s">
        <v>118</v>
      </c>
      <c r="E24" s="10" t="s">
        <v>119</v>
      </c>
      <c r="F24" s="6" t="s">
        <v>120</v>
      </c>
      <c r="G24" s="26" t="s">
        <v>121</v>
      </c>
      <c r="H24" s="19">
        <v>1</v>
      </c>
      <c r="I24" s="20"/>
      <c r="J24" s="130"/>
      <c r="K24" s="106"/>
      <c r="L24" s="109"/>
      <c r="M24" s="52" t="s">
        <v>30</v>
      </c>
      <c r="N24" s="53">
        <v>118</v>
      </c>
      <c r="O24" s="54" t="s">
        <v>31</v>
      </c>
      <c r="P24" s="52" t="s">
        <v>36</v>
      </c>
      <c r="Q24" s="69">
        <v>8</v>
      </c>
    </row>
    <row r="25" spans="1:19" ht="25.5" customHeight="1" x14ac:dyDescent="0.25">
      <c r="A25" s="101" t="s">
        <v>122</v>
      </c>
      <c r="B25" s="12" t="s">
        <v>206</v>
      </c>
      <c r="C25" s="12" t="s">
        <v>123</v>
      </c>
      <c r="D25" s="42" t="s">
        <v>124</v>
      </c>
      <c r="E25" s="43" t="s">
        <v>125</v>
      </c>
      <c r="F25" s="9" t="s">
        <v>78</v>
      </c>
      <c r="G25" s="28" t="s">
        <v>25</v>
      </c>
      <c r="H25" s="15">
        <v>2</v>
      </c>
      <c r="I25" s="16"/>
      <c r="J25" s="131" t="s">
        <v>126</v>
      </c>
      <c r="K25" s="104" t="s">
        <v>127</v>
      </c>
      <c r="L25" s="136" t="s">
        <v>128</v>
      </c>
      <c r="M25" s="44" t="s">
        <v>129</v>
      </c>
      <c r="N25" s="45" t="s">
        <v>31</v>
      </c>
      <c r="O25" s="46">
        <v>770</v>
      </c>
      <c r="P25" s="44"/>
      <c r="Q25" s="67"/>
    </row>
    <row r="26" spans="1:19" ht="38.25" x14ac:dyDescent="0.25">
      <c r="A26" s="102"/>
      <c r="B26" s="13" t="s">
        <v>220</v>
      </c>
      <c r="C26" s="13" t="s">
        <v>130</v>
      </c>
      <c r="D26" s="47" t="s">
        <v>131</v>
      </c>
      <c r="E26" s="8" t="s">
        <v>132</v>
      </c>
      <c r="F26" s="7" t="s">
        <v>24</v>
      </c>
      <c r="G26" s="29" t="s">
        <v>25</v>
      </c>
      <c r="H26" s="17">
        <v>1</v>
      </c>
      <c r="I26" s="18"/>
      <c r="J26" s="125"/>
      <c r="K26" s="105"/>
      <c r="L26" s="137"/>
      <c r="M26" s="48" t="s">
        <v>133</v>
      </c>
      <c r="N26" s="49" t="s">
        <v>31</v>
      </c>
      <c r="O26" s="50">
        <v>204</v>
      </c>
      <c r="P26" s="48"/>
      <c r="Q26" s="68"/>
    </row>
    <row r="27" spans="1:19" ht="25.5" x14ac:dyDescent="0.25">
      <c r="A27" s="102"/>
      <c r="B27" s="13" t="s">
        <v>228</v>
      </c>
      <c r="C27" s="13">
        <v>2206</v>
      </c>
      <c r="D27" s="47" t="s">
        <v>134</v>
      </c>
      <c r="E27" s="55" t="s">
        <v>135</v>
      </c>
      <c r="F27" s="7" t="s">
        <v>24</v>
      </c>
      <c r="G27" s="23" t="s">
        <v>25</v>
      </c>
      <c r="H27" s="17">
        <v>1</v>
      </c>
      <c r="I27" s="18" t="s">
        <v>136</v>
      </c>
      <c r="J27" s="125"/>
      <c r="K27" s="105"/>
      <c r="L27" s="137"/>
      <c r="M27" s="48" t="s">
        <v>129</v>
      </c>
      <c r="N27" s="49" t="s">
        <v>31</v>
      </c>
      <c r="O27" s="50">
        <v>115</v>
      </c>
      <c r="P27" s="48"/>
      <c r="Q27" s="68"/>
    </row>
    <row r="28" spans="1:19" ht="25.5" x14ac:dyDescent="0.25">
      <c r="A28" s="102"/>
      <c r="B28" s="13" t="s">
        <v>229</v>
      </c>
      <c r="C28" s="13">
        <v>2213</v>
      </c>
      <c r="D28" s="47" t="s">
        <v>137</v>
      </c>
      <c r="E28" s="55" t="s">
        <v>138</v>
      </c>
      <c r="F28" s="7" t="s">
        <v>78</v>
      </c>
      <c r="G28" s="23" t="s">
        <v>25</v>
      </c>
      <c r="H28" s="17">
        <v>1</v>
      </c>
      <c r="I28" s="18" t="s">
        <v>136</v>
      </c>
      <c r="J28" s="125"/>
      <c r="K28" s="105"/>
      <c r="L28" s="137"/>
      <c r="M28" s="48" t="s">
        <v>129</v>
      </c>
      <c r="N28" s="49" t="s">
        <v>31</v>
      </c>
      <c r="O28" s="50">
        <v>70</v>
      </c>
      <c r="P28" s="48"/>
      <c r="Q28" s="68"/>
      <c r="S28" s="135"/>
    </row>
    <row r="29" spans="1:19" ht="25.5" x14ac:dyDescent="0.25">
      <c r="A29" s="102"/>
      <c r="B29" s="13" t="s">
        <v>230</v>
      </c>
      <c r="C29" s="13">
        <v>3750</v>
      </c>
      <c r="D29" s="47" t="s">
        <v>139</v>
      </c>
      <c r="E29" s="55" t="s">
        <v>140</v>
      </c>
      <c r="F29" s="7" t="s">
        <v>24</v>
      </c>
      <c r="G29" s="23" t="s">
        <v>25</v>
      </c>
      <c r="H29" s="17">
        <v>1</v>
      </c>
      <c r="I29" s="18" t="s">
        <v>136</v>
      </c>
      <c r="J29" s="125"/>
      <c r="K29" s="105"/>
      <c r="L29" s="137"/>
      <c r="M29" s="48" t="s">
        <v>129</v>
      </c>
      <c r="N29" s="49" t="s">
        <v>31</v>
      </c>
      <c r="O29" s="50">
        <v>30</v>
      </c>
      <c r="P29" s="48"/>
      <c r="Q29" s="68"/>
      <c r="S29" s="135"/>
    </row>
    <row r="30" spans="1:19" ht="26.25" thickBot="1" x14ac:dyDescent="0.3">
      <c r="A30" s="103"/>
      <c r="B30" s="14" t="s">
        <v>231</v>
      </c>
      <c r="C30" s="14">
        <v>2268</v>
      </c>
      <c r="D30" s="51" t="s">
        <v>141</v>
      </c>
      <c r="E30" s="56" t="s">
        <v>142</v>
      </c>
      <c r="F30" s="6" t="s">
        <v>24</v>
      </c>
      <c r="G30" s="25" t="s">
        <v>25</v>
      </c>
      <c r="H30" s="19">
        <v>1</v>
      </c>
      <c r="I30" s="18" t="s">
        <v>136</v>
      </c>
      <c r="J30" s="130"/>
      <c r="K30" s="106"/>
      <c r="L30" s="138"/>
      <c r="M30" s="52" t="s">
        <v>129</v>
      </c>
      <c r="N30" s="53" t="s">
        <v>31</v>
      </c>
      <c r="O30" s="54">
        <v>94</v>
      </c>
      <c r="P30" s="52"/>
      <c r="Q30" s="69"/>
      <c r="S30" s="135"/>
    </row>
    <row r="31" spans="1:19" ht="25.5" x14ac:dyDescent="0.25">
      <c r="A31" s="101" t="s">
        <v>143</v>
      </c>
      <c r="B31" s="12" t="s">
        <v>207</v>
      </c>
      <c r="C31" s="12" t="s">
        <v>144</v>
      </c>
      <c r="D31" s="42" t="s">
        <v>145</v>
      </c>
      <c r="E31" s="43" t="s">
        <v>146</v>
      </c>
      <c r="F31" s="9" t="s">
        <v>24</v>
      </c>
      <c r="G31" s="22" t="s">
        <v>25</v>
      </c>
      <c r="H31" s="15">
        <v>2</v>
      </c>
      <c r="I31" s="16"/>
      <c r="J31" s="131" t="s">
        <v>147</v>
      </c>
      <c r="K31" s="104" t="s">
        <v>148</v>
      </c>
      <c r="L31" s="136" t="s">
        <v>149</v>
      </c>
      <c r="M31" s="44" t="s">
        <v>129</v>
      </c>
      <c r="N31" s="45" t="s">
        <v>31</v>
      </c>
      <c r="O31" s="46">
        <v>1232</v>
      </c>
      <c r="P31" s="44"/>
      <c r="Q31" s="67"/>
      <c r="S31" s="135"/>
    </row>
    <row r="32" spans="1:19" ht="25.5" x14ac:dyDescent="0.25">
      <c r="A32" s="102"/>
      <c r="B32" s="13" t="s">
        <v>232</v>
      </c>
      <c r="C32" s="13">
        <v>3825</v>
      </c>
      <c r="D32" s="57" t="s">
        <v>150</v>
      </c>
      <c r="E32" s="58" t="s">
        <v>68</v>
      </c>
      <c r="F32" s="7" t="s">
        <v>24</v>
      </c>
      <c r="G32" s="23" t="s">
        <v>25</v>
      </c>
      <c r="H32" s="39">
        <v>1</v>
      </c>
      <c r="I32" s="40" t="s">
        <v>151</v>
      </c>
      <c r="J32" s="125"/>
      <c r="K32" s="105"/>
      <c r="L32" s="137"/>
      <c r="M32" s="59" t="s">
        <v>129</v>
      </c>
      <c r="N32" s="49" t="s">
        <v>31</v>
      </c>
      <c r="O32" s="60">
        <v>46</v>
      </c>
      <c r="P32" s="59"/>
      <c r="Q32" s="70"/>
      <c r="S32" s="135"/>
    </row>
    <row r="33" spans="1:19" ht="25.5" x14ac:dyDescent="0.25">
      <c r="A33" s="102"/>
      <c r="B33" s="13" t="s">
        <v>233</v>
      </c>
      <c r="C33" s="13">
        <v>2205</v>
      </c>
      <c r="D33" s="47" t="s">
        <v>152</v>
      </c>
      <c r="E33" s="61" t="s">
        <v>153</v>
      </c>
      <c r="F33" s="7" t="s">
        <v>24</v>
      </c>
      <c r="G33" s="29" t="s">
        <v>25</v>
      </c>
      <c r="H33" s="17">
        <v>1</v>
      </c>
      <c r="I33" s="18" t="s">
        <v>136</v>
      </c>
      <c r="J33" s="125"/>
      <c r="K33" s="105"/>
      <c r="L33" s="137"/>
      <c r="M33" s="48" t="s">
        <v>154</v>
      </c>
      <c r="N33" s="49" t="s">
        <v>31</v>
      </c>
      <c r="O33" s="50">
        <v>200</v>
      </c>
      <c r="P33" s="48"/>
      <c r="Q33" s="68"/>
      <c r="S33" s="135"/>
    </row>
    <row r="34" spans="1:19" ht="25.5" x14ac:dyDescent="0.25">
      <c r="A34" s="102"/>
      <c r="B34" s="13" t="s">
        <v>234</v>
      </c>
      <c r="C34" s="13">
        <v>2212</v>
      </c>
      <c r="D34" s="47" t="s">
        <v>155</v>
      </c>
      <c r="E34" s="55" t="s">
        <v>156</v>
      </c>
      <c r="F34" s="7" t="s">
        <v>24</v>
      </c>
      <c r="G34" s="23" t="s">
        <v>25</v>
      </c>
      <c r="H34" s="17">
        <v>1</v>
      </c>
      <c r="I34" s="18" t="s">
        <v>136</v>
      </c>
      <c r="J34" s="125"/>
      <c r="K34" s="105"/>
      <c r="L34" s="137"/>
      <c r="M34" s="48" t="s">
        <v>129</v>
      </c>
      <c r="N34" s="49" t="s">
        <v>31</v>
      </c>
      <c r="O34" s="50">
        <v>120</v>
      </c>
      <c r="P34" s="48"/>
      <c r="Q34" s="68"/>
    </row>
    <row r="35" spans="1:19" ht="25.5" x14ac:dyDescent="0.25">
      <c r="A35" s="102"/>
      <c r="B35" s="13" t="s">
        <v>235</v>
      </c>
      <c r="C35" s="13">
        <v>2273</v>
      </c>
      <c r="D35" s="47" t="s">
        <v>157</v>
      </c>
      <c r="E35" s="55" t="s">
        <v>158</v>
      </c>
      <c r="F35" s="7" t="s">
        <v>24</v>
      </c>
      <c r="G35" s="23" t="s">
        <v>25</v>
      </c>
      <c r="H35" s="17">
        <v>1</v>
      </c>
      <c r="I35" s="18" t="s">
        <v>136</v>
      </c>
      <c r="J35" s="125"/>
      <c r="K35" s="105"/>
      <c r="L35" s="137"/>
      <c r="M35" s="48" t="s">
        <v>129</v>
      </c>
      <c r="N35" s="49" t="s">
        <v>31</v>
      </c>
      <c r="O35" s="50">
        <v>60</v>
      </c>
      <c r="P35" s="48"/>
      <c r="Q35" s="68"/>
    </row>
    <row r="36" spans="1:19" ht="38.25" x14ac:dyDescent="0.25">
      <c r="A36" s="102"/>
      <c r="B36" s="13" t="s">
        <v>236</v>
      </c>
      <c r="C36" s="13">
        <v>3826</v>
      </c>
      <c r="D36" s="47" t="s">
        <v>159</v>
      </c>
      <c r="E36" s="8" t="s">
        <v>100</v>
      </c>
      <c r="F36" s="7" t="s">
        <v>24</v>
      </c>
      <c r="G36" s="23" t="s">
        <v>25</v>
      </c>
      <c r="H36" s="17">
        <v>1</v>
      </c>
      <c r="I36" s="82" t="s">
        <v>160</v>
      </c>
      <c r="J36" s="125"/>
      <c r="K36" s="105"/>
      <c r="L36" s="137"/>
      <c r="M36" s="48" t="s">
        <v>129</v>
      </c>
      <c r="N36" s="49" t="s">
        <v>31</v>
      </c>
      <c r="O36" s="50">
        <v>60</v>
      </c>
      <c r="P36" s="83"/>
      <c r="Q36" s="84"/>
    </row>
    <row r="37" spans="1:19" ht="26.25" thickBot="1" x14ac:dyDescent="0.3">
      <c r="A37" s="103"/>
      <c r="B37" s="14" t="s">
        <v>237</v>
      </c>
      <c r="C37" s="14">
        <v>2272</v>
      </c>
      <c r="D37" s="51" t="s">
        <v>161</v>
      </c>
      <c r="E37" s="56" t="s">
        <v>162</v>
      </c>
      <c r="F37" s="6" t="s">
        <v>24</v>
      </c>
      <c r="G37" s="25" t="s">
        <v>25</v>
      </c>
      <c r="H37" s="19">
        <v>1</v>
      </c>
      <c r="I37" s="20" t="s">
        <v>136</v>
      </c>
      <c r="J37" s="130"/>
      <c r="K37" s="106"/>
      <c r="L37" s="138"/>
      <c r="M37" s="52" t="s">
        <v>129</v>
      </c>
      <c r="N37" s="53" t="s">
        <v>31</v>
      </c>
      <c r="O37" s="54">
        <v>50</v>
      </c>
      <c r="P37" s="52"/>
      <c r="Q37" s="69"/>
    </row>
    <row r="38" spans="1:19" ht="25.5" x14ac:dyDescent="0.25">
      <c r="A38" s="101" t="s">
        <v>163</v>
      </c>
      <c r="B38" s="12" t="s">
        <v>208</v>
      </c>
      <c r="C38" s="12" t="s">
        <v>164</v>
      </c>
      <c r="D38" s="42" t="s">
        <v>165</v>
      </c>
      <c r="E38" s="43" t="s">
        <v>166</v>
      </c>
      <c r="F38" s="9" t="s">
        <v>24</v>
      </c>
      <c r="G38" s="22" t="s">
        <v>25</v>
      </c>
      <c r="H38" s="15">
        <v>1</v>
      </c>
      <c r="I38" s="16"/>
      <c r="J38" s="131" t="s">
        <v>167</v>
      </c>
      <c r="K38" s="104" t="s">
        <v>168</v>
      </c>
      <c r="L38" s="136" t="s">
        <v>169</v>
      </c>
      <c r="M38" s="44" t="s">
        <v>129</v>
      </c>
      <c r="N38" s="45" t="s">
        <v>31</v>
      </c>
      <c r="O38" s="46">
        <v>948</v>
      </c>
      <c r="P38" s="44"/>
      <c r="Q38" s="67"/>
    </row>
    <row r="39" spans="1:19" ht="25.5" x14ac:dyDescent="0.25">
      <c r="A39" s="102"/>
      <c r="B39" s="13" t="s">
        <v>238</v>
      </c>
      <c r="C39" s="13">
        <v>3872</v>
      </c>
      <c r="D39" s="47" t="s">
        <v>170</v>
      </c>
      <c r="E39" s="8" t="s">
        <v>39</v>
      </c>
      <c r="F39" s="7" t="s">
        <v>24</v>
      </c>
      <c r="G39" s="23" t="s">
        <v>25</v>
      </c>
      <c r="H39" s="17">
        <v>1</v>
      </c>
      <c r="I39" s="18" t="s">
        <v>171</v>
      </c>
      <c r="J39" s="125"/>
      <c r="K39" s="105"/>
      <c r="L39" s="137"/>
      <c r="M39" s="48" t="s">
        <v>129</v>
      </c>
      <c r="N39" s="49" t="s">
        <v>31</v>
      </c>
      <c r="O39" s="50">
        <v>60</v>
      </c>
      <c r="P39" s="48"/>
      <c r="Q39" s="68"/>
    </row>
    <row r="40" spans="1:19" ht="25.5" x14ac:dyDescent="0.25">
      <c r="A40" s="102"/>
      <c r="B40" s="13" t="s">
        <v>239</v>
      </c>
      <c r="C40" s="13">
        <v>2266</v>
      </c>
      <c r="D40" s="47" t="s">
        <v>172</v>
      </c>
      <c r="E40" s="55" t="s">
        <v>173</v>
      </c>
      <c r="F40" s="7" t="s">
        <v>24</v>
      </c>
      <c r="G40" s="23" t="s">
        <v>25</v>
      </c>
      <c r="H40" s="17">
        <v>1</v>
      </c>
      <c r="I40" s="18" t="s">
        <v>136</v>
      </c>
      <c r="J40" s="125"/>
      <c r="K40" s="105"/>
      <c r="L40" s="137"/>
      <c r="M40" s="48" t="s">
        <v>129</v>
      </c>
      <c r="N40" s="49" t="s">
        <v>31</v>
      </c>
      <c r="O40" s="50">
        <v>78</v>
      </c>
      <c r="P40" s="48"/>
      <c r="Q40" s="68"/>
    </row>
    <row r="41" spans="1:19" ht="25.5" x14ac:dyDescent="0.25">
      <c r="A41" s="102"/>
      <c r="B41" s="13" t="s">
        <v>240</v>
      </c>
      <c r="C41" s="13">
        <v>3612</v>
      </c>
      <c r="D41" s="47" t="s">
        <v>174</v>
      </c>
      <c r="E41" s="55" t="s">
        <v>173</v>
      </c>
      <c r="F41" s="7" t="s">
        <v>24</v>
      </c>
      <c r="G41" s="23" t="s">
        <v>25</v>
      </c>
      <c r="H41" s="17">
        <v>1</v>
      </c>
      <c r="I41" s="18" t="s">
        <v>136</v>
      </c>
      <c r="J41" s="125"/>
      <c r="K41" s="105"/>
      <c r="L41" s="137"/>
      <c r="M41" s="48" t="s">
        <v>129</v>
      </c>
      <c r="N41" s="49" t="s">
        <v>31</v>
      </c>
      <c r="O41" s="50">
        <v>116</v>
      </c>
      <c r="P41" s="48"/>
      <c r="Q41" s="68"/>
    </row>
    <row r="42" spans="1:19" ht="25.5" x14ac:dyDescent="0.25">
      <c r="A42" s="102"/>
      <c r="B42" s="13" t="s">
        <v>241</v>
      </c>
      <c r="C42" s="13">
        <v>2214</v>
      </c>
      <c r="D42" s="47" t="s">
        <v>175</v>
      </c>
      <c r="E42" s="55" t="s">
        <v>176</v>
      </c>
      <c r="F42" s="7" t="s">
        <v>177</v>
      </c>
      <c r="G42" s="23" t="s">
        <v>25</v>
      </c>
      <c r="H42" s="17">
        <v>1</v>
      </c>
      <c r="I42" s="18" t="s">
        <v>136</v>
      </c>
      <c r="J42" s="125"/>
      <c r="K42" s="105"/>
      <c r="L42" s="137"/>
      <c r="M42" s="48" t="s">
        <v>129</v>
      </c>
      <c r="N42" s="49" t="s">
        <v>31</v>
      </c>
      <c r="O42" s="50">
        <v>108</v>
      </c>
      <c r="P42" s="48"/>
      <c r="Q42" s="68"/>
    </row>
    <row r="43" spans="1:19" ht="26.25" thickBot="1" x14ac:dyDescent="0.3">
      <c r="A43" s="103"/>
      <c r="B43" s="14" t="s">
        <v>242</v>
      </c>
      <c r="C43" s="14">
        <v>2215</v>
      </c>
      <c r="D43" s="51" t="s">
        <v>178</v>
      </c>
      <c r="E43" s="56" t="s">
        <v>179</v>
      </c>
      <c r="F43" s="6" t="s">
        <v>24</v>
      </c>
      <c r="G43" s="25" t="s">
        <v>25</v>
      </c>
      <c r="H43" s="19">
        <v>1</v>
      </c>
      <c r="I43" s="20" t="s">
        <v>136</v>
      </c>
      <c r="J43" s="130"/>
      <c r="K43" s="106"/>
      <c r="L43" s="138"/>
      <c r="M43" s="52" t="s">
        <v>129</v>
      </c>
      <c r="N43" s="53" t="s">
        <v>31</v>
      </c>
      <c r="O43" s="54">
        <v>12</v>
      </c>
      <c r="P43" s="52"/>
      <c r="Q43" s="69"/>
    </row>
    <row r="44" spans="1:19" ht="48" x14ac:dyDescent="0.25">
      <c r="A44" s="101" t="s">
        <v>180</v>
      </c>
      <c r="B44" s="12"/>
      <c r="C44" s="12">
        <v>2265</v>
      </c>
      <c r="D44" s="42" t="s">
        <v>181</v>
      </c>
      <c r="E44" s="43" t="s">
        <v>182</v>
      </c>
      <c r="F44" s="9" t="s">
        <v>24</v>
      </c>
      <c r="G44" s="28" t="s">
        <v>25</v>
      </c>
      <c r="H44" s="15">
        <v>1</v>
      </c>
      <c r="I44" s="16"/>
      <c r="J44" s="88" t="s">
        <v>183</v>
      </c>
      <c r="K44" s="89" t="s">
        <v>184</v>
      </c>
      <c r="L44" s="90"/>
      <c r="M44" s="44" t="s">
        <v>185</v>
      </c>
      <c r="N44" s="45" t="s">
        <v>31</v>
      </c>
      <c r="O44" s="46" t="s">
        <v>31</v>
      </c>
      <c r="P44" s="44"/>
      <c r="Q44" s="67"/>
    </row>
    <row r="45" spans="1:19" ht="38.25" x14ac:dyDescent="0.25">
      <c r="A45" s="102"/>
      <c r="B45" s="75"/>
      <c r="C45" s="75">
        <v>20225</v>
      </c>
      <c r="D45" s="76" t="s">
        <v>186</v>
      </c>
      <c r="E45" s="8" t="s">
        <v>132</v>
      </c>
      <c r="F45" s="7" t="s">
        <v>24</v>
      </c>
      <c r="G45" s="29" t="s">
        <v>25</v>
      </c>
      <c r="H45" s="74">
        <v>1</v>
      </c>
      <c r="I45" s="77" t="s">
        <v>187</v>
      </c>
      <c r="J45" s="91"/>
      <c r="K45" s="87"/>
      <c r="L45" s="92"/>
      <c r="M45" s="78" t="s">
        <v>188</v>
      </c>
      <c r="N45" s="79" t="s">
        <v>31</v>
      </c>
      <c r="O45" s="80" t="s">
        <v>31</v>
      </c>
      <c r="P45" s="78"/>
      <c r="Q45" s="81"/>
    </row>
    <row r="46" spans="1:19" ht="48.75" thickBot="1" x14ac:dyDescent="0.3">
      <c r="A46" s="103"/>
      <c r="B46" s="14"/>
      <c r="C46" s="14">
        <v>20224</v>
      </c>
      <c r="D46" s="51" t="s">
        <v>189</v>
      </c>
      <c r="E46" s="10" t="s">
        <v>68</v>
      </c>
      <c r="F46" s="6" t="s">
        <v>24</v>
      </c>
      <c r="G46" s="25" t="s">
        <v>25</v>
      </c>
      <c r="H46" s="19">
        <v>1</v>
      </c>
      <c r="I46" s="20" t="s">
        <v>151</v>
      </c>
      <c r="J46" s="93"/>
      <c r="K46" s="94" t="s">
        <v>190</v>
      </c>
      <c r="L46" s="95"/>
      <c r="M46" s="52" t="s">
        <v>191</v>
      </c>
      <c r="N46" s="53" t="s">
        <v>31</v>
      </c>
      <c r="O46" s="54" t="s">
        <v>31</v>
      </c>
      <c r="P46" s="52"/>
      <c r="Q46" s="69"/>
    </row>
    <row r="47" spans="1:19" ht="25.5" x14ac:dyDescent="0.25">
      <c r="A47" s="101" t="s">
        <v>192</v>
      </c>
      <c r="B47" s="12"/>
      <c r="C47" s="12" t="s">
        <v>193</v>
      </c>
      <c r="D47" s="42" t="s">
        <v>243</v>
      </c>
      <c r="E47" s="62" t="s">
        <v>194</v>
      </c>
      <c r="F47" s="9">
        <v>34090</v>
      </c>
      <c r="G47" s="22" t="s">
        <v>25</v>
      </c>
      <c r="H47" s="122" t="s">
        <v>195</v>
      </c>
      <c r="I47" s="123"/>
      <c r="J47" s="96"/>
      <c r="K47" s="96"/>
      <c r="L47" s="96"/>
      <c r="M47" s="44" t="s">
        <v>30</v>
      </c>
      <c r="N47" s="45" t="s">
        <v>31</v>
      </c>
      <c r="O47" s="46" t="s">
        <v>31</v>
      </c>
      <c r="P47" s="44"/>
      <c r="Q47" s="67"/>
    </row>
    <row r="48" spans="1:19" ht="25.5" x14ac:dyDescent="0.25">
      <c r="A48" s="102"/>
      <c r="B48" s="13"/>
      <c r="C48" s="13" t="s">
        <v>196</v>
      </c>
      <c r="D48" s="47" t="s">
        <v>197</v>
      </c>
      <c r="E48" s="55" t="s">
        <v>162</v>
      </c>
      <c r="F48" s="7" t="s">
        <v>24</v>
      </c>
      <c r="G48" s="23" t="s">
        <v>25</v>
      </c>
      <c r="H48" s="110" t="s">
        <v>198</v>
      </c>
      <c r="I48" s="111"/>
      <c r="J48" s="97"/>
      <c r="K48" s="97"/>
      <c r="L48" s="97"/>
      <c r="M48" s="48" t="s">
        <v>129</v>
      </c>
      <c r="N48" s="49" t="s">
        <v>31</v>
      </c>
      <c r="O48" s="50" t="s">
        <v>31</v>
      </c>
      <c r="P48" s="48"/>
      <c r="Q48" s="68"/>
    </row>
    <row r="49" spans="1:17" ht="21.75" thickBot="1" x14ac:dyDescent="0.3">
      <c r="A49" s="103"/>
      <c r="B49" s="14"/>
      <c r="C49" s="14">
        <v>4264</v>
      </c>
      <c r="D49" s="51" t="s">
        <v>199</v>
      </c>
      <c r="E49" s="10" t="s">
        <v>200</v>
      </c>
      <c r="F49" s="6" t="s">
        <v>78</v>
      </c>
      <c r="G49" s="27" t="s">
        <v>25</v>
      </c>
      <c r="H49" s="112" t="s">
        <v>195</v>
      </c>
      <c r="I49" s="113"/>
      <c r="J49" s="98"/>
      <c r="K49" s="98"/>
      <c r="L49" s="98"/>
      <c r="M49" s="52" t="s">
        <v>129</v>
      </c>
      <c r="N49" s="53" t="s">
        <v>31</v>
      </c>
      <c r="O49" s="54" t="s">
        <v>31</v>
      </c>
      <c r="P49" s="52"/>
      <c r="Q49" s="69"/>
    </row>
  </sheetData>
  <sheetProtection formatColumns="0" sort="0" autoFilter="0"/>
  <autoFilter ref="A2:Q49" xr:uid="{9EEDF221-71BF-4B07-A1B1-790618ABB2B0}"/>
  <mergeCells count="42">
    <mergeCell ref="J1:L1"/>
    <mergeCell ref="S28:S33"/>
    <mergeCell ref="J38:J43"/>
    <mergeCell ref="K38:K43"/>
    <mergeCell ref="L38:L43"/>
    <mergeCell ref="J25:J30"/>
    <mergeCell ref="K25:K30"/>
    <mergeCell ref="L25:L30"/>
    <mergeCell ref="J31:J37"/>
    <mergeCell ref="K31:K37"/>
    <mergeCell ref="L31:L37"/>
    <mergeCell ref="K15:K21"/>
    <mergeCell ref="L15:L21"/>
    <mergeCell ref="J22:J24"/>
    <mergeCell ref="K22:K24"/>
    <mergeCell ref="L22:L24"/>
    <mergeCell ref="K9:K11"/>
    <mergeCell ref="L9:L11"/>
    <mergeCell ref="H48:I48"/>
    <mergeCell ref="H49:I49"/>
    <mergeCell ref="P1:Q1"/>
    <mergeCell ref="M1:O1"/>
    <mergeCell ref="A1:I1"/>
    <mergeCell ref="H47:I47"/>
    <mergeCell ref="J3:J8"/>
    <mergeCell ref="K3:K8"/>
    <mergeCell ref="L3:L8"/>
    <mergeCell ref="J9:J11"/>
    <mergeCell ref="J12:J14"/>
    <mergeCell ref="K12:K14"/>
    <mergeCell ref="L12:L14"/>
    <mergeCell ref="J15:J21"/>
    <mergeCell ref="A3:A8"/>
    <mergeCell ref="A9:A11"/>
    <mergeCell ref="A12:A14"/>
    <mergeCell ref="A15:A21"/>
    <mergeCell ref="A22:A24"/>
    <mergeCell ref="A25:A30"/>
    <mergeCell ref="A31:A37"/>
    <mergeCell ref="A38:A43"/>
    <mergeCell ref="A44:A46"/>
    <mergeCell ref="A47:A49"/>
  </mergeCells>
  <conditionalFormatting sqref="A2:C2 H2:L3 N2:O1048576 A3 B3:C49 H4:I8 A9 H9:J9 H10:I11 A12 H12:J12 H13:I14 A15 H15:J15 H16:I21 A22 H22:J22 H23:I43 A25 J25:L25 A31 J31:L31 A38 J38:L38 A44 H44:L46 A47 H47:H49 A50:C1048576 H50:L1048576">
    <cfRule type="cellIs" dxfId="17" priority="100" operator="equal">
      <formula>" /"</formula>
    </cfRule>
  </conditionalFormatting>
  <conditionalFormatting sqref="D3:D8">
    <cfRule type="cellIs" dxfId="16" priority="76" operator="equal">
      <formula>"oui"</formula>
    </cfRule>
  </conditionalFormatting>
  <conditionalFormatting sqref="D10:D11">
    <cfRule type="cellIs" dxfId="15" priority="75" operator="equal">
      <formula>"oui"</formula>
    </cfRule>
  </conditionalFormatting>
  <conditionalFormatting sqref="D13:D14">
    <cfRule type="cellIs" dxfId="14" priority="74" operator="equal">
      <formula>"oui"</formula>
    </cfRule>
  </conditionalFormatting>
  <conditionalFormatting sqref="D17:D21">
    <cfRule type="cellIs" dxfId="13" priority="73" operator="equal">
      <formula>"oui"</formula>
    </cfRule>
  </conditionalFormatting>
  <conditionalFormatting sqref="J47">
    <cfRule type="cellIs" dxfId="12" priority="25" operator="equal">
      <formula>" /"</formula>
    </cfRule>
  </conditionalFormatting>
  <conditionalFormatting sqref="M1:M2 M50:M1048576">
    <cfRule type="cellIs" dxfId="11" priority="98" operator="equal">
      <formula>"Espaces aménagés"</formula>
    </cfRule>
  </conditionalFormatting>
  <conditionalFormatting sqref="M2 M50:M1048576">
    <cfRule type="cellIs" dxfId="10" priority="103" operator="equal">
      <formula>"MIXTE"</formula>
    </cfRule>
    <cfRule type="cellIs" dxfId="9" priority="104" operator="equal">
      <formula>"Restauration"</formula>
    </cfRule>
    <cfRule type="cellIs" dxfId="8" priority="105" operator="equal">
      <formula>"Logement"</formula>
    </cfRule>
  </conditionalFormatting>
  <conditionalFormatting sqref="O2">
    <cfRule type="cellIs" dxfId="7" priority="101" operator="equal">
      <formula>"?"</formula>
    </cfRule>
    <cfRule type="cellIs" dxfId="6" priority="102" operator="equal">
      <formula>0</formula>
    </cfRule>
  </conditionalFormatting>
  <conditionalFormatting sqref="P1:P2">
    <cfRule type="cellIs" dxfId="5" priority="27" operator="equal">
      <formula>"Espaces aménagés"</formula>
    </cfRule>
  </conditionalFormatting>
  <conditionalFormatting sqref="P2:Q2 P50:Q1048576">
    <cfRule type="cellIs" dxfId="4" priority="28" operator="equal">
      <formula>"MIXTE"</formula>
    </cfRule>
    <cfRule type="cellIs" dxfId="3" priority="29" operator="equal">
      <formula>"Restauration"</formula>
    </cfRule>
    <cfRule type="cellIs" dxfId="2" priority="30" operator="equal">
      <formula>"Logement"</formula>
    </cfRule>
  </conditionalFormatting>
  <conditionalFormatting sqref="Q2 P50:Q1048576">
    <cfRule type="cellIs" dxfId="1" priority="26" operator="equal">
      <formula>"Espaces aménagés"</formula>
    </cfRule>
  </conditionalFormatting>
  <conditionalFormatting sqref="S28">
    <cfRule type="cellIs" dxfId="0" priority="24" operator="equal">
      <formula>" /"</formula>
    </cfRule>
  </conditionalFormatting>
  <pageMargins left="0.39370078740157483" right="0.39370078740157483" top="0.39370078740157483" bottom="0.39370078740157483" header="0.31496062992125984" footer="0.31496062992125984"/>
  <pageSetup paperSize="9" scale="50" fitToHeight="2" orientation="landscape" r:id="rId1"/>
  <headerFooter>
    <oddFooter>&amp;L[Fichier] / &amp;A&amp;C&amp;D&amp;R&amp;P / &amp;N</oddFooter>
  </headerFooter>
  <rowBreaks count="1" manualBreakCount="1">
    <brk id="30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CE370059DFFE428597A3300B47D9E7" ma:contentTypeVersion="16" ma:contentTypeDescription="Crée un document." ma:contentTypeScope="" ma:versionID="4cf42b661b4b4911769b706c3b707464">
  <xsd:schema xmlns:xsd="http://www.w3.org/2001/XMLSchema" xmlns:xs="http://www.w3.org/2001/XMLSchema" xmlns:p="http://schemas.microsoft.com/office/2006/metadata/properties" xmlns:ns2="dff639ff-e756-4de4-9859-e95b9d6e6188" xmlns:ns3="09a404d9-82e8-4863-8ee0-21353c1d150f" targetNamespace="http://schemas.microsoft.com/office/2006/metadata/properties" ma:root="true" ma:fieldsID="79cd470076499df8f596131e25524480" ns2:_="" ns3:_="">
    <xsd:import namespace="dff639ff-e756-4de4-9859-e95b9d6e6188"/>
    <xsd:import namespace="09a404d9-82e8-4863-8ee0-21353c1d15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f639ff-e756-4de4-9859-e95b9d6e6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8a576e95-a7ec-48ea-8f39-56a96ef4cd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404d9-82e8-4863-8ee0-21353c1d150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f1456c5-5b79-4638-b3f8-eb7ed6284ff1}" ma:internalName="TaxCatchAll" ma:showField="CatchAllData" ma:web="09a404d9-82e8-4863-8ee0-21353c1d15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9a404d9-82e8-4863-8ee0-21353c1d150f" xsi:nil="true"/>
    <lcf76f155ced4ddcb4097134ff3c332f xmlns="dff639ff-e756-4de4-9859-e95b9d6e618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09B903-3B2B-431E-A1B5-B646F23531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f639ff-e756-4de4-9859-e95b9d6e6188"/>
    <ds:schemaRef ds:uri="09a404d9-82e8-4863-8ee0-21353c1d15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0B3829-99C2-4196-AB03-DD5CD4C3C5BA}">
  <ds:schemaRefs>
    <ds:schemaRef ds:uri="http://schemas.microsoft.com/office/2006/metadata/properties"/>
    <ds:schemaRef ds:uri="http://schemas.microsoft.com/office/infopath/2007/PartnerControls"/>
    <ds:schemaRef ds:uri="09a404d9-82e8-4863-8ee0-21353c1d150f"/>
    <ds:schemaRef ds:uri="dff639ff-e756-4de4-9859-e95b9d6e6188"/>
  </ds:schemaRefs>
</ds:datastoreItem>
</file>

<file path=customXml/itemProps3.xml><?xml version="1.0" encoding="utf-8"?>
<ds:datastoreItem xmlns:ds="http://schemas.openxmlformats.org/officeDocument/2006/customXml" ds:itemID="{77255C71-1649-4F9E-9A94-A22B015D5E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Liste des sites et bâtiments</vt:lpstr>
      <vt:lpstr>'Liste des sites et bâtiments'!Impression_des_titres</vt:lpstr>
      <vt:lpstr>'Liste des sites et bâtiments'!Zone_d_impression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Berger Julie</dc:creator>
  <cp:keywords/>
  <dc:description/>
  <cp:lastModifiedBy>Berger Julie</cp:lastModifiedBy>
  <cp:revision/>
  <dcterms:created xsi:type="dcterms:W3CDTF">2025-09-10T15:00:53Z</dcterms:created>
  <dcterms:modified xsi:type="dcterms:W3CDTF">2025-09-29T15:35:17Z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0x0101001FCE370059DFFE428597A3300B47D9E7</vt:lpwstr>
  </property>
  <property fmtid="{D5CDD505-2E9C-101B-9397-08002B2CF9AE}" pid="3" name="MediaServiceImageTags">
    <vt:lpwstr/>
  </property>
</Properties>
</file>